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074-75\Ashphat Mix Design\lab works\Bhaktapur birendai\"/>
    </mc:Choice>
  </mc:AlternateContent>
  <bookViews>
    <workbookView xWindow="360" yWindow="60" windowWidth="7500" windowHeight="6030" tabRatio="841"/>
  </bookViews>
  <sheets>
    <sheet name="1Job Mix &amp; Factor correction 1" sheetId="7" r:id="rId1"/>
    <sheet name="2 Bulk sp gravity of mix" sheetId="4" r:id="rId2"/>
    <sheet name="3.effective Specific Gravity" sheetId="15" r:id="rId3"/>
    <sheet name="4 stability and flow value" sheetId="5" r:id="rId4"/>
    <sheet name="5 volume metric data " sheetId="3" r:id="rId5"/>
    <sheet name="6 graphs" sheetId="9" r:id="rId6"/>
    <sheet name="7Marshall Test Result" sheetId="2" r:id="rId7"/>
    <sheet name="marshall" sheetId="10" r:id="rId8"/>
    <sheet name="marshall gmm" sheetId="11" r:id="rId9"/>
    <sheet name="Sp.Gr." sheetId="12" r:id="rId10"/>
    <sheet name="Input data2" sheetId="13" r:id="rId11"/>
    <sheet name="Sheet2" sheetId="14" r:id="rId12"/>
  </sheets>
  <externalReferences>
    <externalReference r:id="rId13"/>
  </externalReferences>
  <definedNames>
    <definedName name="Excel_BuiltIn_Print_Area_9" localSheetId="8">[1]marshall!#REF!</definedName>
    <definedName name="Excel_BuiltIn_Print_Area_9" localSheetId="9">[1]marshall!#REF!</definedName>
    <definedName name="Excel_BuiltIn_Print_Area_9">marshall!#REF!</definedName>
    <definedName name="_xlnm.Print_Area" localSheetId="1">'2 Bulk sp gravity of mix'!$A$1:$H$29</definedName>
    <definedName name="_xlnm.Print_Area" localSheetId="2">'3.effective Specific Gravity'!$A$1:$F$44</definedName>
    <definedName name="_xlnm.Print_Area" localSheetId="3">'4 stability and flow value'!$A$1:$X$31</definedName>
    <definedName name="_xlnm.Print_Area" localSheetId="4">'5 volume metric data '!$A$1:$Q$23</definedName>
    <definedName name="_xlnm.Print_Area" localSheetId="5">'6 graphs'!$A$1:$M$48</definedName>
    <definedName name="_xlnm.Print_Area" localSheetId="6">'7Marshall Test Result'!$A$1:$N$55</definedName>
    <definedName name="_xlnm.Print_Area" localSheetId="9">Sp.Gr.!$A$1:$E$48</definedName>
    <definedName name="solver_adj" localSheetId="0" hidden="1">'1Job Mix &amp; Factor correction 1'!$B$23,'1Job Mix &amp; Factor correction 1'!$C$23,'1Job Mix &amp; Factor correction 1'!$D$23,'1Job Mix &amp; Factor correction 1'!$E$23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'1Job Mix &amp; Factor correction 1'!$G$26</definedName>
    <definedName name="solver_lhs10" localSheetId="0" hidden="1">'1Job Mix &amp; Factor correction 1'!$G$31</definedName>
    <definedName name="solver_lhs11" localSheetId="0" hidden="1">'1Job Mix &amp; Factor correction 1'!$G$31</definedName>
    <definedName name="solver_lhs12" localSheetId="0" hidden="1">'1Job Mix &amp; Factor correction 1'!$G$31</definedName>
    <definedName name="solver_lhs13" localSheetId="0" hidden="1">'1Job Mix &amp; Factor correction 1'!$G$31</definedName>
    <definedName name="solver_lhs14" localSheetId="0" hidden="1">'1Job Mix &amp; Factor correction 1'!#REF!</definedName>
    <definedName name="solver_lhs15" localSheetId="0" hidden="1">'1Job Mix &amp; Factor correction 1'!#REF!</definedName>
    <definedName name="solver_lhs16" localSheetId="0" hidden="1">'1Job Mix &amp; Factor correction 1'!#REF!</definedName>
    <definedName name="solver_lhs2" localSheetId="0" hidden="1">'1Job Mix &amp; Factor correction 1'!$G$27</definedName>
    <definedName name="solver_lhs3" localSheetId="0" hidden="1">'1Job Mix &amp; Factor correction 1'!$G$27</definedName>
    <definedName name="solver_lhs4" localSheetId="0" hidden="1">'1Job Mix &amp; Factor correction 1'!$G$28</definedName>
    <definedName name="solver_lhs5" localSheetId="0" hidden="1">'1Job Mix &amp; Factor correction 1'!$G$28</definedName>
    <definedName name="solver_lhs6" localSheetId="0" hidden="1">'1Job Mix &amp; Factor correction 1'!$G$29</definedName>
    <definedName name="solver_lhs7" localSheetId="0" hidden="1">'1Job Mix &amp; Factor correction 1'!$G$29</definedName>
    <definedName name="solver_lhs8" localSheetId="0" hidden="1">'1Job Mix &amp; Factor correction 1'!$G$30</definedName>
    <definedName name="solver_lhs9" localSheetId="0" hidden="1">'1Job Mix &amp; Factor correction 1'!$G$30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11</definedName>
    <definedName name="solver_nwt" localSheetId="0" hidden="1">1</definedName>
    <definedName name="solver_opt" localSheetId="0" hidden="1">'1Job Mix &amp; Factor correction 1'!$H$23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10" localSheetId="0" hidden="1">1</definedName>
    <definedName name="solver_rel11" localSheetId="0" hidden="1">3</definedName>
    <definedName name="solver_rel12" localSheetId="0" hidden="1">3</definedName>
    <definedName name="solver_rel13" localSheetId="0" hidden="1">3</definedName>
    <definedName name="solver_rel14" localSheetId="0" hidden="1">3</definedName>
    <definedName name="solver_rel15" localSheetId="0" hidden="1">1</definedName>
    <definedName name="solver_rel16" localSheetId="0" hidden="1">3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3</definedName>
    <definedName name="solver_rel8" localSheetId="0" hidden="1">1</definedName>
    <definedName name="solver_rel9" localSheetId="0" hidden="1">3</definedName>
    <definedName name="solver_rhs1" localSheetId="0" hidden="1">'1Job Mix &amp; Factor correction 1'!$H$26</definedName>
    <definedName name="solver_rhs10" localSheetId="0" hidden="1">'1Job Mix &amp; Factor correction 1'!$I$31</definedName>
    <definedName name="solver_rhs11" localSheetId="0" hidden="1">'1Job Mix &amp; Factor correction 1'!$H$31</definedName>
    <definedName name="solver_rhs12" localSheetId="0" hidden="1">'1Job Mix &amp; Factor correction 1'!$H$31</definedName>
    <definedName name="solver_rhs13" localSheetId="0" hidden="1">'1Job Mix &amp; Factor correction 1'!$H$31</definedName>
    <definedName name="solver_rhs14" localSheetId="0" hidden="1">'1Job Mix &amp; Factor correction 1'!#REF!</definedName>
    <definedName name="solver_rhs15" localSheetId="0" hidden="1">'1Job Mix &amp; Factor correction 1'!#REF!</definedName>
    <definedName name="solver_rhs16" localSheetId="0" hidden="1">'1Job Mix &amp; Factor correction 1'!#REF!</definedName>
    <definedName name="solver_rhs2" localSheetId="0" hidden="1">'1Job Mix &amp; Factor correction 1'!$I$27</definedName>
    <definedName name="solver_rhs3" localSheetId="0" hidden="1">'1Job Mix &amp; Factor correction 1'!$H$27</definedName>
    <definedName name="solver_rhs4" localSheetId="0" hidden="1">'1Job Mix &amp; Factor correction 1'!$I$28</definedName>
    <definedName name="solver_rhs5" localSheetId="0" hidden="1">'1Job Mix &amp; Factor correction 1'!$H$28</definedName>
    <definedName name="solver_rhs6" localSheetId="0" hidden="1">'1Job Mix &amp; Factor correction 1'!$I$29</definedName>
    <definedName name="solver_rhs7" localSheetId="0" hidden="1">'1Job Mix &amp; Factor correction 1'!$H$29</definedName>
    <definedName name="solver_rhs8" localSheetId="0" hidden="1">'1Job Mix &amp; Factor correction 1'!$I$30</definedName>
    <definedName name="solver_rhs9" localSheetId="0" hidden="1">'1Job Mix &amp; Factor correction 1'!$H$30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O18" i="3" l="1"/>
  <c r="K18" i="3"/>
  <c r="L18" i="3" s="1"/>
  <c r="J22" i="3"/>
  <c r="J21" i="3"/>
  <c r="J19" i="3"/>
  <c r="J18" i="3"/>
  <c r="G18" i="3"/>
  <c r="A39" i="2" l="1"/>
  <c r="J34" i="5" l="1"/>
  <c r="I34" i="2" l="1"/>
  <c r="I33" i="2"/>
  <c r="I32" i="2"/>
  <c r="I31" i="2"/>
  <c r="A7" i="9"/>
  <c r="B7" i="5"/>
  <c r="A7" i="4"/>
  <c r="A12" i="3"/>
  <c r="A10" i="2"/>
  <c r="G26" i="7" l="1"/>
  <c r="G27" i="7"/>
  <c r="G28" i="7"/>
  <c r="G29" i="7"/>
  <c r="G30" i="7"/>
  <c r="G31" i="7"/>
  <c r="H23" i="7" l="1"/>
  <c r="D8" i="15" l="1"/>
  <c r="E8" i="15" s="1"/>
  <c r="A46" i="2" l="1"/>
  <c r="A45" i="2"/>
  <c r="A44" i="2"/>
  <c r="A43" i="2"/>
  <c r="A42" i="2"/>
  <c r="F24" i="4"/>
  <c r="G19" i="3"/>
  <c r="G20" i="3"/>
  <c r="G21" i="3"/>
  <c r="G22" i="3"/>
  <c r="J29" i="3"/>
  <c r="H40" i="5"/>
  <c r="H35" i="5"/>
  <c r="B40" i="5"/>
  <c r="B39" i="5"/>
  <c r="H39" i="5" s="1"/>
  <c r="B38" i="5"/>
  <c r="H38" i="5" s="1"/>
  <c r="B37" i="5"/>
  <c r="H37" i="5" s="1"/>
  <c r="B36" i="5"/>
  <c r="H36" i="5" s="1"/>
  <c r="H47" i="14"/>
  <c r="G47" i="14"/>
  <c r="F47" i="14"/>
  <c r="K20" i="3" l="1"/>
  <c r="K21" i="3"/>
  <c r="K22" i="3"/>
  <c r="K19" i="3"/>
  <c r="E47" i="14"/>
  <c r="M19" i="13" l="1"/>
  <c r="M12" i="13"/>
  <c r="G20" i="13" s="1"/>
  <c r="P14" i="13"/>
  <c r="Q16" i="13"/>
  <c r="P16" i="13"/>
  <c r="F12" i="4"/>
  <c r="K11" i="13"/>
  <c r="K20" i="13"/>
  <c r="K21" i="13"/>
  <c r="K22" i="13"/>
  <c r="K23" i="13"/>
  <c r="K24" i="13"/>
  <c r="K25" i="13"/>
  <c r="K19" i="13"/>
  <c r="A47" i="7"/>
  <c r="A52" i="7"/>
  <c r="A51" i="7"/>
  <c r="N6" i="13" l="1"/>
  <c r="F19" i="13"/>
  <c r="C23" i="13"/>
  <c r="D25" i="13"/>
  <c r="D21" i="13"/>
  <c r="E23" i="13"/>
  <c r="F25" i="13"/>
  <c r="F21" i="13"/>
  <c r="G23" i="13"/>
  <c r="C19" i="13"/>
  <c r="G19" i="13"/>
  <c r="C22" i="13"/>
  <c r="D24" i="13"/>
  <c r="D20" i="13"/>
  <c r="E22" i="13"/>
  <c r="F24" i="13"/>
  <c r="F20" i="13"/>
  <c r="G22" i="13"/>
  <c r="D19" i="13"/>
  <c r="C25" i="13"/>
  <c r="C21" i="13"/>
  <c r="D23" i="13"/>
  <c r="E25" i="13"/>
  <c r="E21" i="13"/>
  <c r="F23" i="13"/>
  <c r="G25" i="13"/>
  <c r="G21" i="13"/>
  <c r="E19" i="13"/>
  <c r="C24" i="13"/>
  <c r="C20" i="13"/>
  <c r="D22" i="13"/>
  <c r="E24" i="13"/>
  <c r="E20" i="13"/>
  <c r="F22" i="13"/>
  <c r="G24" i="13"/>
  <c r="E69" i="7"/>
  <c r="D69" i="7"/>
  <c r="C69" i="7"/>
  <c r="B69" i="7"/>
  <c r="B68" i="7"/>
  <c r="B67" i="7"/>
  <c r="B66" i="7"/>
  <c r="D65" i="7"/>
  <c r="E65" i="7"/>
  <c r="D64" i="7"/>
  <c r="C65" i="7"/>
  <c r="B65" i="7"/>
  <c r="H19" i="13" l="1"/>
  <c r="H25" i="13"/>
  <c r="H23" i="13"/>
  <c r="H24" i="13"/>
  <c r="H21" i="13"/>
  <c r="H20" i="13"/>
  <c r="H22" i="13"/>
  <c r="F69" i="7"/>
  <c r="M19" i="7"/>
  <c r="M20" i="7"/>
  <c r="M21" i="7"/>
  <c r="M22" i="7"/>
  <c r="M23" i="7"/>
  <c r="M18" i="7"/>
  <c r="L19" i="7"/>
  <c r="L20" i="7"/>
  <c r="N20" i="7" s="1"/>
  <c r="L21" i="7"/>
  <c r="L22" i="7"/>
  <c r="L23" i="7"/>
  <c r="L18" i="7"/>
  <c r="I24" i="13" l="1"/>
  <c r="L24" i="13"/>
  <c r="I22" i="13"/>
  <c r="L22" i="13"/>
  <c r="I20" i="13"/>
  <c r="L20" i="13"/>
  <c r="I25" i="13"/>
  <c r="L25" i="13"/>
  <c r="I23" i="13"/>
  <c r="L23" i="13"/>
  <c r="I21" i="13"/>
  <c r="L21" i="13"/>
  <c r="I19" i="13"/>
  <c r="L19" i="13"/>
  <c r="N23" i="7"/>
  <c r="N19" i="7"/>
  <c r="N21" i="7"/>
  <c r="N22" i="7"/>
  <c r="N18" i="7"/>
  <c r="P26" i="9" l="1"/>
  <c r="L41" i="9"/>
  <c r="F21" i="4" l="1"/>
  <c r="N21" i="9"/>
  <c r="T7" i="9" l="1"/>
  <c r="T6" i="9"/>
  <c r="T4" i="9"/>
  <c r="F26" i="4"/>
  <c r="V12" i="3" l="1"/>
  <c r="W14" i="3" s="1"/>
  <c r="C36" i="11"/>
  <c r="Y29" i="3" l="1"/>
  <c r="Y30" i="3" s="1"/>
  <c r="Y25" i="3"/>
  <c r="W27" i="3"/>
  <c r="W29" i="3" s="1"/>
  <c r="W25" i="3"/>
  <c r="W30" i="3" s="1"/>
  <c r="U27" i="3"/>
  <c r="U29" i="3" s="1"/>
  <c r="U26" i="3"/>
  <c r="U25" i="3"/>
  <c r="U30" i="3" s="1"/>
  <c r="T29" i="3"/>
  <c r="T27" i="3"/>
  <c r="T26" i="3"/>
  <c r="T25" i="3"/>
  <c r="T30" i="3" s="1"/>
  <c r="D29" i="2" l="1"/>
  <c r="D28" i="2"/>
  <c r="D27" i="2"/>
  <c r="D26" i="2"/>
  <c r="D25" i="2"/>
  <c r="C29" i="2"/>
  <c r="C28" i="2"/>
  <c r="C27" i="2"/>
  <c r="C26" i="2"/>
  <c r="C25" i="2"/>
  <c r="B29" i="2"/>
  <c r="B28" i="2"/>
  <c r="B27" i="2"/>
  <c r="B26" i="2"/>
  <c r="B25" i="2"/>
  <c r="B24" i="2"/>
  <c r="K22" i="2"/>
  <c r="J22" i="2"/>
  <c r="I22" i="2"/>
  <c r="H22" i="2"/>
  <c r="D31" i="2" s="1"/>
  <c r="K29" i="2"/>
  <c r="E68" i="7"/>
  <c r="K28" i="2" s="1"/>
  <c r="E67" i="7"/>
  <c r="K27" i="2" s="1"/>
  <c r="E66" i="7"/>
  <c r="K26" i="2" s="1"/>
  <c r="K25" i="2"/>
  <c r="J29" i="2"/>
  <c r="D68" i="7"/>
  <c r="J28" i="2" s="1"/>
  <c r="D67" i="7"/>
  <c r="J27" i="2" s="1"/>
  <c r="D66" i="7"/>
  <c r="J26" i="2" s="1"/>
  <c r="J25" i="2"/>
  <c r="I29" i="2"/>
  <c r="C68" i="7"/>
  <c r="I28" i="2" s="1"/>
  <c r="C67" i="7"/>
  <c r="I27" i="2" s="1"/>
  <c r="C66" i="7"/>
  <c r="I26" i="2" s="1"/>
  <c r="I25" i="2"/>
  <c r="H29" i="2"/>
  <c r="H27" i="2"/>
  <c r="H26" i="2"/>
  <c r="H25" i="2"/>
  <c r="A69" i="7"/>
  <c r="A68" i="7"/>
  <c r="A67" i="7"/>
  <c r="A66" i="7"/>
  <c r="A65" i="7"/>
  <c r="A64" i="7"/>
  <c r="F68" i="7" l="1"/>
  <c r="H28" i="2"/>
  <c r="L28" i="2" s="1"/>
  <c r="L29" i="2"/>
  <c r="L27" i="2"/>
  <c r="L25" i="2"/>
  <c r="L26" i="2"/>
  <c r="F66" i="7"/>
  <c r="F67" i="7"/>
  <c r="F65" i="7"/>
  <c r="A6" i="9"/>
  <c r="A5" i="9"/>
  <c r="A6" i="5"/>
  <c r="A4" i="5"/>
  <c r="A6" i="4"/>
  <c r="A5" i="4"/>
  <c r="A11" i="3"/>
  <c r="A9" i="3"/>
  <c r="A9" i="2"/>
  <c r="A7" i="2"/>
  <c r="J27" i="3" l="1"/>
  <c r="F92" i="7" l="1"/>
  <c r="F62" i="7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K18" i="5"/>
  <c r="K17" i="5"/>
  <c r="K16" i="5"/>
  <c r="F14" i="4"/>
  <c r="F13" i="4"/>
  <c r="F22" i="4"/>
  <c r="D168" i="12"/>
  <c r="C168" i="12"/>
  <c r="D162" i="12"/>
  <c r="C162" i="12"/>
  <c r="D156" i="12"/>
  <c r="D174" i="12" s="1"/>
  <c r="C156" i="12"/>
  <c r="C174" i="12" s="1"/>
  <c r="D120" i="12"/>
  <c r="C120" i="12"/>
  <c r="D114" i="12"/>
  <c r="C114" i="12"/>
  <c r="D108" i="12"/>
  <c r="D126" i="12" s="1"/>
  <c r="C108" i="12"/>
  <c r="C126" i="12" s="1"/>
  <c r="D72" i="12"/>
  <c r="C72" i="12"/>
  <c r="D66" i="12"/>
  <c r="C66" i="12"/>
  <c r="D60" i="12"/>
  <c r="D78" i="12" s="1"/>
  <c r="C60" i="12"/>
  <c r="C78" i="12" s="1"/>
  <c r="D25" i="12"/>
  <c r="D13" i="12"/>
  <c r="C25" i="12"/>
  <c r="C13" i="12"/>
  <c r="D19" i="12"/>
  <c r="C19" i="12"/>
  <c r="D23" i="11"/>
  <c r="E25" i="11" s="1"/>
  <c r="F25" i="11" s="1"/>
  <c r="D36" i="11" s="1"/>
  <c r="D24" i="11"/>
  <c r="D25" i="11"/>
  <c r="D26" i="11"/>
  <c r="C37" i="11"/>
  <c r="C38" i="11"/>
  <c r="C39" i="11"/>
  <c r="C40" i="11"/>
  <c r="Q37" i="10"/>
  <c r="P37" i="10"/>
  <c r="I37" i="10"/>
  <c r="C37" i="10"/>
  <c r="B37" i="10"/>
  <c r="H36" i="10"/>
  <c r="L36" i="10" s="1"/>
  <c r="H35" i="10"/>
  <c r="L35" i="10" s="1"/>
  <c r="H34" i="10"/>
  <c r="L34" i="10" s="1"/>
  <c r="Q33" i="10"/>
  <c r="P33" i="10"/>
  <c r="I33" i="10"/>
  <c r="C33" i="10"/>
  <c r="B33" i="10"/>
  <c r="H32" i="10"/>
  <c r="H31" i="10"/>
  <c r="H30" i="10"/>
  <c r="Q29" i="10"/>
  <c r="P29" i="10"/>
  <c r="I29" i="10"/>
  <c r="C29" i="10"/>
  <c r="B29" i="10"/>
  <c r="H28" i="10"/>
  <c r="L28" i="10" s="1"/>
  <c r="H27" i="10"/>
  <c r="L27" i="10" s="1"/>
  <c r="H26" i="10"/>
  <c r="L26" i="10" s="1"/>
  <c r="K15" i="10"/>
  <c r="D24" i="2"/>
  <c r="C24" i="2"/>
  <c r="B64" i="7"/>
  <c r="C64" i="7"/>
  <c r="I24" i="2" s="1"/>
  <c r="D32" i="2" s="1"/>
  <c r="F25" i="4"/>
  <c r="F23" i="4"/>
  <c r="F20" i="4"/>
  <c r="F19" i="4"/>
  <c r="F18" i="4"/>
  <c r="F17" i="4"/>
  <c r="F16" i="4"/>
  <c r="F15" i="4"/>
  <c r="E99" i="7"/>
  <c r="D99" i="7"/>
  <c r="C99" i="7"/>
  <c r="B99" i="7"/>
  <c r="E98" i="7"/>
  <c r="D98" i="7"/>
  <c r="C98" i="7"/>
  <c r="B98" i="7"/>
  <c r="E97" i="7"/>
  <c r="D97" i="7"/>
  <c r="C97" i="7"/>
  <c r="B97" i="7"/>
  <c r="E96" i="7"/>
  <c r="D96" i="7"/>
  <c r="C96" i="7"/>
  <c r="B96" i="7"/>
  <c r="E95" i="7"/>
  <c r="D95" i="7"/>
  <c r="C95" i="7"/>
  <c r="B95" i="7"/>
  <c r="E94" i="7"/>
  <c r="D94" i="7"/>
  <c r="C94" i="7"/>
  <c r="B94" i="7"/>
  <c r="K30" i="5"/>
  <c r="K29" i="5"/>
  <c r="K28" i="5"/>
  <c r="K27" i="5"/>
  <c r="K25" i="5"/>
  <c r="K26" i="5"/>
  <c r="K24" i="5"/>
  <c r="K22" i="5"/>
  <c r="K23" i="5"/>
  <c r="K21" i="5"/>
  <c r="K19" i="5"/>
  <c r="K20" i="5"/>
  <c r="H19" i="3"/>
  <c r="H20" i="3"/>
  <c r="H21" i="3"/>
  <c r="H22" i="3"/>
  <c r="H18" i="3"/>
  <c r="J24" i="2"/>
  <c r="D33" i="2" s="1"/>
  <c r="E64" i="7"/>
  <c r="K24" i="2" s="1"/>
  <c r="D34" i="2" s="1"/>
  <c r="L21" i="3" l="1"/>
  <c r="E55" i="3"/>
  <c r="F55" i="3"/>
  <c r="D55" i="3"/>
  <c r="V21" i="3"/>
  <c r="C55" i="3"/>
  <c r="L22" i="3"/>
  <c r="V22" i="3"/>
  <c r="E64" i="3"/>
  <c r="D64" i="3"/>
  <c r="C64" i="3"/>
  <c r="F64" i="3"/>
  <c r="L20" i="3"/>
  <c r="J20" i="3"/>
  <c r="E45" i="3"/>
  <c r="V20" i="3"/>
  <c r="D45" i="3"/>
  <c r="C45" i="3"/>
  <c r="G45" i="3" s="1"/>
  <c r="D50" i="3" s="1"/>
  <c r="M50" i="3" s="1"/>
  <c r="F45" i="3"/>
  <c r="V18" i="3"/>
  <c r="E27" i="3"/>
  <c r="F27" i="3"/>
  <c r="D27" i="3"/>
  <c r="C27" i="3"/>
  <c r="G27" i="3" s="1"/>
  <c r="L19" i="3"/>
  <c r="V19" i="3"/>
  <c r="E36" i="3"/>
  <c r="F36" i="3"/>
  <c r="D36" i="3"/>
  <c r="C36" i="3"/>
  <c r="F17" i="5"/>
  <c r="C36" i="5" s="1"/>
  <c r="H24" i="2"/>
  <c r="L24" i="2" s="1"/>
  <c r="F64" i="7"/>
  <c r="G13" i="4"/>
  <c r="G25" i="4"/>
  <c r="M25" i="13" s="1"/>
  <c r="C128" i="12"/>
  <c r="C176" i="12"/>
  <c r="L26" i="5"/>
  <c r="L20" i="5"/>
  <c r="K30" i="10"/>
  <c r="M30" i="10" s="1"/>
  <c r="H33" i="10"/>
  <c r="D122" i="12"/>
  <c r="D170" i="12"/>
  <c r="K31" i="10"/>
  <c r="M31" i="10" s="1"/>
  <c r="C170" i="12"/>
  <c r="F29" i="5"/>
  <c r="F26" i="5"/>
  <c r="F23" i="5"/>
  <c r="F20" i="5"/>
  <c r="L17" i="5"/>
  <c r="E36" i="11"/>
  <c r="F36" i="11" s="1"/>
  <c r="D31" i="12"/>
  <c r="C122" i="12"/>
  <c r="C124" i="12" s="1"/>
  <c r="D74" i="12"/>
  <c r="C80" i="12"/>
  <c r="C74" i="12"/>
  <c r="C164" i="12"/>
  <c r="D164" i="12"/>
  <c r="C116" i="12"/>
  <c r="C118" i="12" s="1"/>
  <c r="D116" i="12"/>
  <c r="C68" i="12"/>
  <c r="D68" i="12"/>
  <c r="C27" i="12"/>
  <c r="D27" i="12"/>
  <c r="C31" i="12"/>
  <c r="D21" i="12"/>
  <c r="C21" i="12"/>
  <c r="D40" i="11"/>
  <c r="E40" i="11" s="1"/>
  <c r="F40" i="11" s="1"/>
  <c r="L29" i="10"/>
  <c r="L37" i="10"/>
  <c r="K26" i="10"/>
  <c r="M26" i="10" s="1"/>
  <c r="K27" i="10"/>
  <c r="M27" i="10" s="1"/>
  <c r="K28" i="10"/>
  <c r="H29" i="10"/>
  <c r="J30" i="10"/>
  <c r="L30" i="10"/>
  <c r="J31" i="10"/>
  <c r="N31" i="10" s="1"/>
  <c r="L31" i="10"/>
  <c r="J32" i="10"/>
  <c r="L32" i="10"/>
  <c r="K34" i="10"/>
  <c r="M34" i="10" s="1"/>
  <c r="K35" i="10"/>
  <c r="M35" i="10" s="1"/>
  <c r="K36" i="10"/>
  <c r="H37" i="10"/>
  <c r="J26" i="10"/>
  <c r="J27" i="10"/>
  <c r="N27" i="10" s="1"/>
  <c r="J28" i="10"/>
  <c r="K32" i="10"/>
  <c r="J34" i="10"/>
  <c r="N34" i="10" s="1"/>
  <c r="J35" i="10"/>
  <c r="N35" i="10" s="1"/>
  <c r="J36" i="10"/>
  <c r="L23" i="5"/>
  <c r="L29" i="5"/>
  <c r="G19" i="4"/>
  <c r="I20" i="3" s="1"/>
  <c r="F94" i="7"/>
  <c r="F95" i="7"/>
  <c r="F96" i="7"/>
  <c r="F97" i="7"/>
  <c r="F98" i="7"/>
  <c r="F99" i="7"/>
  <c r="G22" i="4"/>
  <c r="G16" i="4"/>
  <c r="M21" i="13" s="1"/>
  <c r="G36" i="3" l="1"/>
  <c r="D41" i="3" s="1"/>
  <c r="M41" i="3" s="1"/>
  <c r="G55" i="3"/>
  <c r="D60" i="3" s="1"/>
  <c r="M60" i="3" s="1"/>
  <c r="D32" i="3"/>
  <c r="M32" i="3" s="1"/>
  <c r="D31" i="3"/>
  <c r="N26" i="10"/>
  <c r="C172" i="12"/>
  <c r="G64" i="3"/>
  <c r="D69" i="3" s="1"/>
  <c r="M69" i="3" s="1"/>
  <c r="K22" i="9"/>
  <c r="I40" i="5"/>
  <c r="K21" i="9"/>
  <c r="I39" i="5"/>
  <c r="K20" i="9"/>
  <c r="I38" i="5"/>
  <c r="K19" i="9"/>
  <c r="I37" i="5"/>
  <c r="K18" i="9"/>
  <c r="I36" i="5"/>
  <c r="K26" i="9"/>
  <c r="K30" i="9"/>
  <c r="C40" i="5"/>
  <c r="K28" i="9"/>
  <c r="C38" i="5"/>
  <c r="R20" i="3"/>
  <c r="O7" i="9" s="1"/>
  <c r="N20" i="3"/>
  <c r="M20" i="3"/>
  <c r="K29" i="9"/>
  <c r="C39" i="5"/>
  <c r="K27" i="9"/>
  <c r="C37" i="5"/>
  <c r="M20" i="13"/>
  <c r="I18" i="3"/>
  <c r="M23" i="13"/>
  <c r="M22" i="13"/>
  <c r="I21" i="3"/>
  <c r="R21" i="3" s="1"/>
  <c r="O8" i="9" s="1"/>
  <c r="M24" i="13"/>
  <c r="O23" i="9"/>
  <c r="O24" i="9" s="1"/>
  <c r="L33" i="10"/>
  <c r="C76" i="12"/>
  <c r="N30" i="10"/>
  <c r="D39" i="11"/>
  <c r="E39" i="11" s="1"/>
  <c r="F39" i="11" s="1"/>
  <c r="I22" i="3"/>
  <c r="K37" i="9"/>
  <c r="K36" i="9"/>
  <c r="K35" i="9"/>
  <c r="I19" i="3"/>
  <c r="R19" i="3" s="1"/>
  <c r="O6" i="9" s="1"/>
  <c r="K34" i="9"/>
  <c r="K33" i="9"/>
  <c r="D38" i="11"/>
  <c r="E38" i="11" s="1"/>
  <c r="F38" i="11" s="1"/>
  <c r="D37" i="11"/>
  <c r="E37" i="11" s="1"/>
  <c r="F37" i="11" s="1"/>
  <c r="C70" i="12"/>
  <c r="C23" i="12"/>
  <c r="C33" i="12"/>
  <c r="C29" i="12"/>
  <c r="C166" i="12"/>
  <c r="M32" i="10"/>
  <c r="M33" i="10" s="1"/>
  <c r="K33" i="10"/>
  <c r="J37" i="10"/>
  <c r="J29" i="10"/>
  <c r="K37" i="10"/>
  <c r="M36" i="10"/>
  <c r="M37" i="10" s="1"/>
  <c r="J33" i="10"/>
  <c r="K29" i="10"/>
  <c r="M28" i="10"/>
  <c r="M29" i="10" s="1"/>
  <c r="M20" i="9" l="1"/>
  <c r="M28" i="9"/>
  <c r="M22" i="3"/>
  <c r="R22" i="3"/>
  <c r="O9" i="9" s="1"/>
  <c r="O20" i="3"/>
  <c r="R18" i="3"/>
  <c r="O5" i="9" s="1"/>
  <c r="N18" i="3"/>
  <c r="K11" i="9" s="1"/>
  <c r="M18" i="3"/>
  <c r="N19" i="3"/>
  <c r="M19" i="3"/>
  <c r="N21" i="3"/>
  <c r="K14" i="9" s="1"/>
  <c r="M21" i="3"/>
  <c r="W21" i="3"/>
  <c r="W18" i="3"/>
  <c r="K12" i="9"/>
  <c r="W19" i="3"/>
  <c r="K7" i="9"/>
  <c r="K13" i="9"/>
  <c r="W20" i="3"/>
  <c r="M35" i="9"/>
  <c r="N38" i="9"/>
  <c r="O39" i="9" s="1"/>
  <c r="N40" i="9" s="1"/>
  <c r="N22" i="3"/>
  <c r="W22" i="3"/>
  <c r="N32" i="10"/>
  <c r="N33" i="10" s="1"/>
  <c r="K9" i="9"/>
  <c r="N28" i="10"/>
  <c r="N29" i="10" s="1"/>
  <c r="N36" i="10"/>
  <c r="N37" i="10" s="1"/>
  <c r="O21" i="3" l="1"/>
  <c r="O19" i="3"/>
  <c r="K6" i="9"/>
  <c r="R19" i="9" s="1"/>
  <c r="R20" i="9" s="1"/>
  <c r="T20" i="9" s="1"/>
  <c r="K8" i="9"/>
  <c r="K5" i="9"/>
  <c r="K15" i="9"/>
  <c r="O22" i="3"/>
  <c r="R25" i="9" l="1"/>
  <c r="R26" i="9" s="1"/>
  <c r="R27" i="9" s="1"/>
  <c r="P13" i="9"/>
</calcChain>
</file>

<file path=xl/sharedStrings.xml><?xml version="1.0" encoding="utf-8"?>
<sst xmlns="http://schemas.openxmlformats.org/spreadsheetml/2006/main" count="579" uniqueCount="356">
  <si>
    <t>Sive size(mm)</t>
  </si>
  <si>
    <t>16 down%</t>
  </si>
  <si>
    <t>10 down%</t>
  </si>
  <si>
    <t>Dust%</t>
  </si>
  <si>
    <t>Sand%</t>
  </si>
  <si>
    <t>Specification Limit</t>
  </si>
  <si>
    <t>76-82</t>
  </si>
  <si>
    <t>54-59</t>
  </si>
  <si>
    <t>33-37</t>
  </si>
  <si>
    <t>16-21</t>
  </si>
  <si>
    <t>6--9</t>
  </si>
  <si>
    <t>Total</t>
  </si>
  <si>
    <t>(%)</t>
  </si>
  <si>
    <t>CENTRAL ROAD LABORATORY</t>
  </si>
  <si>
    <t>CHAKUPAT,LALITPUR</t>
  </si>
  <si>
    <t>Sieve Size mm</t>
  </si>
  <si>
    <t>10 down</t>
  </si>
  <si>
    <t>Sand</t>
  </si>
  <si>
    <t xml:space="preserve">Dust </t>
  </si>
  <si>
    <t>% Passing</t>
  </si>
  <si>
    <t>A. Sieve analysis test results of the provided samples.</t>
  </si>
  <si>
    <t xml:space="preserve">                 B.Sieve analysis of the mix aggregate for asphalt concrete.</t>
  </si>
  <si>
    <t>%</t>
  </si>
  <si>
    <t>Specific Gravity of Provided Aggregates.</t>
  </si>
  <si>
    <t>Sp.Gr. Of  10 mm =</t>
  </si>
  <si>
    <t>Sp.Gr. Of  dust =</t>
  </si>
  <si>
    <t>Marshal Test Results:</t>
  </si>
  <si>
    <t>S.N.</t>
  </si>
  <si>
    <t>% Bitumen</t>
  </si>
  <si>
    <t>Sp.Gr. Of   10 mm aggregate</t>
  </si>
  <si>
    <t xml:space="preserve">Sp.Gr.of filler   </t>
  </si>
  <si>
    <t>Sp. Gr.of agg.mix</t>
  </si>
  <si>
    <t>%            agg. Mix</t>
  </si>
  <si>
    <t>Max      Sp.Gr</t>
  </si>
  <si>
    <t>%           VMA</t>
  </si>
  <si>
    <t>Sp.Gr.of bitumen</t>
  </si>
  <si>
    <t>comp. Mix</t>
  </si>
  <si>
    <t>SN</t>
  </si>
  <si>
    <t>Bitumen</t>
  </si>
  <si>
    <t>Density .of comp.Mix gm/cc</t>
  </si>
  <si>
    <t>%             Air voids</t>
  </si>
  <si>
    <t>Thickness</t>
  </si>
  <si>
    <t xml:space="preserve">   Weight of compacted sample</t>
  </si>
  <si>
    <t>Bulk</t>
  </si>
  <si>
    <t>Av.</t>
  </si>
  <si>
    <t>content</t>
  </si>
  <si>
    <t>in</t>
  </si>
  <si>
    <t>Sat. sur.</t>
  </si>
  <si>
    <t>Stability</t>
  </si>
  <si>
    <t>air</t>
  </si>
  <si>
    <t>water</t>
  </si>
  <si>
    <t>dry in air</t>
  </si>
  <si>
    <t>comp mix</t>
  </si>
  <si>
    <t>mm</t>
  </si>
  <si>
    <t>Initial Flow</t>
  </si>
  <si>
    <t>Final Flow</t>
  </si>
  <si>
    <t xml:space="preserve">Flow </t>
  </si>
  <si>
    <t xml:space="preserve">Average </t>
  </si>
  <si>
    <t>Average</t>
  </si>
  <si>
    <t>Corrected</t>
  </si>
  <si>
    <t>Reading</t>
  </si>
  <si>
    <t>Value</t>
  </si>
  <si>
    <t>Flow value</t>
  </si>
  <si>
    <t>Correction</t>
  </si>
  <si>
    <t>div.</t>
  </si>
  <si>
    <t>Div.</t>
  </si>
  <si>
    <t>Kg.</t>
  </si>
  <si>
    <t>Factor</t>
  </si>
  <si>
    <t>Density of</t>
  </si>
  <si>
    <t>Remarks</t>
  </si>
  <si>
    <t>B.C.%</t>
  </si>
  <si>
    <t>B.C%</t>
  </si>
  <si>
    <t>VMA%</t>
  </si>
  <si>
    <t>Stability kg</t>
  </si>
  <si>
    <t>Flow mm</t>
  </si>
  <si>
    <t>Density</t>
  </si>
  <si>
    <t>bitumen any deviation from the proposed grading may not be possible to achieve test parameter results.</t>
  </si>
  <si>
    <t>Asphalt Concrete Mix Design Test Results by Marshall Method</t>
  </si>
  <si>
    <t>Aggregate % Mix Proportion:</t>
  </si>
  <si>
    <t>Mix Design Type:Asphalt Concrete Wearing Course</t>
  </si>
  <si>
    <t>Job mix method (option 2)</t>
  </si>
  <si>
    <t>Job mix method (option 1)</t>
  </si>
  <si>
    <t>Contract no. DROBHT/3371653/070/071 - 033 re</t>
  </si>
  <si>
    <t>Air voids%</t>
  </si>
  <si>
    <t>10 mm down aggregate =</t>
  </si>
  <si>
    <t>Fine aggregate (sand)=</t>
  </si>
  <si>
    <t>Filler material (dust) =</t>
  </si>
  <si>
    <t>ASCON HOT MIX DESIGN</t>
  </si>
  <si>
    <t>Date: 20/4/00</t>
  </si>
  <si>
    <t>Sample No.</t>
  </si>
  <si>
    <t>Standard : AASHTO T 166-78</t>
  </si>
  <si>
    <t xml:space="preserve">Type of Asphalt </t>
  </si>
  <si>
    <t xml:space="preserve">: Hot Mix/Binder Course, Confirmatory Test of Mix Design From The Trail Run of Asphalt Plant </t>
  </si>
  <si>
    <t xml:space="preserve">Location </t>
  </si>
  <si>
    <t xml:space="preserve">: Trial Mix Design </t>
  </si>
  <si>
    <t>Trial Mix No</t>
  </si>
  <si>
    <t>: 4</t>
  </si>
  <si>
    <t>Lab Ref. No:  L/145</t>
  </si>
  <si>
    <t>Compaction / Blow</t>
  </si>
  <si>
    <t>: 50 on each side</t>
  </si>
  <si>
    <t>Layer :</t>
  </si>
  <si>
    <t>wearing Course</t>
  </si>
  <si>
    <t xml:space="preserve">Area Paved </t>
  </si>
  <si>
    <t>: From …………… to …………</t>
  </si>
  <si>
    <t>Binder Course</t>
  </si>
  <si>
    <t>Components Properties</t>
  </si>
  <si>
    <t>Aggregates Blending</t>
  </si>
  <si>
    <t>Sp. Gr.of Aggs.</t>
  </si>
  <si>
    <t>Bulk Sp. Gr, of Comb. Agg</t>
  </si>
  <si>
    <t>Source of Aggregates</t>
  </si>
  <si>
    <t>25mm - 16 mm</t>
  </si>
  <si>
    <t>Everest Crusher Plant, Mahadev Besi</t>
  </si>
  <si>
    <t>Asphalt grade: 80/100 penetration grade</t>
  </si>
  <si>
    <t>16mm - 5 mm</t>
  </si>
  <si>
    <t>5mm - 2 mm</t>
  </si>
  <si>
    <t xml:space="preserve">2mm - 0 mm CRUSHER DUST </t>
  </si>
  <si>
    <t xml:space="preserve">Specific Gravity of AC: 1.031 </t>
  </si>
  <si>
    <t xml:space="preserve">Sample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</si>
  <si>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</si>
  <si>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</si>
  <si>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</si>
  <si>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</si>
  <si>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</si>
  <si>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</si>
  <si>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</si>
  <si>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</si>
  <si>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</si>
  <si>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</si>
  <si>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</si>
  <si>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</si>
  <si>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</si>
  <si>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</si>
  <si>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</si>
  <si>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</si>
  <si>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No.</t>
  </si>
  <si>
    <t>% AC</t>
  </si>
  <si>
    <t>Specimen</t>
  </si>
  <si>
    <t>Weights</t>
  </si>
  <si>
    <t>Specific Gravities</t>
  </si>
  <si>
    <t>Volume of</t>
  </si>
  <si>
    <t>Ari Void</t>
  </si>
  <si>
    <t>VMA</t>
  </si>
  <si>
    <t>VFA</t>
  </si>
  <si>
    <t>Flow</t>
  </si>
  <si>
    <t>by Wt.</t>
  </si>
  <si>
    <t>Dry</t>
  </si>
  <si>
    <t>SSD</t>
  </si>
  <si>
    <t>Max.</t>
  </si>
  <si>
    <t>AC</t>
  </si>
  <si>
    <t>Agg.</t>
  </si>
  <si>
    <t>h-g x 100</t>
  </si>
  <si>
    <t>100 - j</t>
  </si>
  <si>
    <t>i  x 100</t>
  </si>
  <si>
    <t>of Agg.</t>
  </si>
  <si>
    <t>of Total</t>
  </si>
  <si>
    <t xml:space="preserve">in </t>
  </si>
  <si>
    <t>Theo</t>
  </si>
  <si>
    <t>b x g</t>
  </si>
  <si>
    <t>(100-b) x g</t>
  </si>
  <si>
    <t xml:space="preserve">h </t>
  </si>
  <si>
    <t>Air</t>
  </si>
  <si>
    <t>Water</t>
  </si>
  <si>
    <t>e -  f</t>
  </si>
  <si>
    <t>Sp. Gr.</t>
  </si>
  <si>
    <t>Measured</t>
  </si>
  <si>
    <t>of AC</t>
  </si>
  <si>
    <t>of Agg</t>
  </si>
  <si>
    <t>(gms)</t>
  </si>
  <si>
    <t>(Kg)</t>
  </si>
  <si>
    <t>(mm)</t>
  </si>
  <si>
    <t>Specified Limit</t>
  </si>
  <si>
    <t>3 ~ 6</t>
  </si>
  <si>
    <t>12 ~ 15</t>
  </si>
  <si>
    <t>65 ~ 80</t>
  </si>
  <si>
    <t>&gt; 800</t>
  </si>
  <si>
    <t>2 ~ 4</t>
  </si>
  <si>
    <t>Consultant's  Representative</t>
  </si>
  <si>
    <t>Contractor's Representative</t>
  </si>
  <si>
    <t>……………………………</t>
  </si>
  <si>
    <t>………………………</t>
  </si>
  <si>
    <t>Supervision Team</t>
  </si>
  <si>
    <t>REMARKS</t>
  </si>
  <si>
    <t xml:space="preserve"> (100/K)</t>
  </si>
  <si>
    <t>Gmm</t>
  </si>
  <si>
    <t>F</t>
  </si>
  <si>
    <t>Sp.Gr. Of Total Mix,</t>
  </si>
  <si>
    <t>I + J</t>
  </si>
  <si>
    <t>(100-G)</t>
  </si>
  <si>
    <t>G/H</t>
  </si>
  <si>
    <t>Asphalt</t>
  </si>
  <si>
    <t>Maximum Tehorotical</t>
  </si>
  <si>
    <t xml:space="preserve">Sp. Gr. Of </t>
  </si>
  <si>
    <t xml:space="preserve"> %</t>
  </si>
  <si>
    <t>L</t>
  </si>
  <si>
    <t>K</t>
  </si>
  <si>
    <t>J</t>
  </si>
  <si>
    <t>H</t>
  </si>
  <si>
    <t>G</t>
  </si>
  <si>
    <t>2mm  -   0mm, Bin # 4</t>
  </si>
  <si>
    <t>5mm -    2mm , Bin # 3</t>
  </si>
  <si>
    <t>16mm -  5mm, Bin #  2</t>
  </si>
  <si>
    <t>25mm - 16mm, Bin # 1</t>
  </si>
  <si>
    <r>
      <t xml:space="preserve"> </t>
    </r>
    <r>
      <rPr>
        <b/>
        <sz val="10"/>
        <rFont val="Symbol"/>
        <family val="1"/>
        <charset val="2"/>
      </rP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B/</t>
    </r>
    <r>
      <rPr>
        <b/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D</t>
    </r>
  </si>
  <si>
    <t xml:space="preserve"> = K factor</t>
  </si>
  <si>
    <t>Fraction</t>
  </si>
  <si>
    <t>Dry Aggregaes</t>
  </si>
  <si>
    <t>factor</t>
  </si>
  <si>
    <t>B/C</t>
  </si>
  <si>
    <t>Aggregate</t>
  </si>
  <si>
    <t>of Aggregate</t>
  </si>
  <si>
    <t>Bulk Sp. Gr. Of Total</t>
  </si>
  <si>
    <t>Sum of</t>
  </si>
  <si>
    <t>Sp. Gr. Of</t>
  </si>
  <si>
    <t xml:space="preserve">Percent </t>
  </si>
  <si>
    <t xml:space="preserve">Dry </t>
  </si>
  <si>
    <t>E</t>
  </si>
  <si>
    <t>D</t>
  </si>
  <si>
    <t>C</t>
  </si>
  <si>
    <t>B</t>
  </si>
  <si>
    <t>A</t>
  </si>
  <si>
    <t>Wearing Course</t>
  </si>
  <si>
    <t>Layer</t>
  </si>
  <si>
    <t xml:space="preserve"> : Sample Collected from Everest Crusher Plant in presence of A/C Expert</t>
  </si>
  <si>
    <t xml:space="preserve">Description </t>
  </si>
  <si>
    <t>Date : 1/03/2000</t>
  </si>
  <si>
    <t xml:space="preserve"> : From  ……………. To …………</t>
  </si>
  <si>
    <t>Area Paved</t>
  </si>
  <si>
    <t xml:space="preserve"> : Laboratory Trail Mix Design</t>
  </si>
  <si>
    <t>Location</t>
  </si>
  <si>
    <t xml:space="preserve"> :Hot Mix /Binder Course </t>
  </si>
  <si>
    <t>Type of Asphalt</t>
  </si>
  <si>
    <t>Trial Mix Series #  2</t>
  </si>
  <si>
    <t xml:space="preserve">Hot Bin Samples From Plant, </t>
  </si>
  <si>
    <t>Theorotical Maximum Specific Gravity Of Asphalt Mix</t>
  </si>
  <si>
    <t>L/Ref :</t>
  </si>
  <si>
    <t>Specify Gravity and Absorption of Coarse Aggregate</t>
  </si>
  <si>
    <t>Description</t>
  </si>
  <si>
    <t>No of Test</t>
  </si>
  <si>
    <t>1. Wt. Of Saturated - Surface - dry</t>
  </si>
  <si>
    <t>2. Wt. Of Saturated Sample + Container in the water           g</t>
  </si>
  <si>
    <t>3. Wt of Container in the Water                                             g</t>
  </si>
  <si>
    <t>4. Wt. Of Saturated in the Water  (2-3)                                g</t>
  </si>
  <si>
    <t>5. Saturated - Surface - dry - Basis 1/(1-4)</t>
  </si>
  <si>
    <t>6. Average</t>
  </si>
  <si>
    <t>7. Wt of Oven - dry Sample                                                  g</t>
  </si>
  <si>
    <t>8. Bulk Specific Gravity (Over Dry )7/1-4</t>
  </si>
  <si>
    <t xml:space="preserve">9. Average </t>
  </si>
  <si>
    <t>10. Absorption (1-7)/7 x 100                                            %</t>
  </si>
  <si>
    <t>11. Average</t>
  </si>
  <si>
    <t>Consultant's Representative</t>
  </si>
  <si>
    <t xml:space="preserve"> </t>
  </si>
  <si>
    <t>Location: SAMPLE COLLECTED by Contractor</t>
  </si>
  <si>
    <t>Nominal Max. Size : (16-8) mm. Size-</t>
  </si>
  <si>
    <t>Sample Description : SAMPLE FOR ASPHALT CONCRETE</t>
  </si>
  <si>
    <t>Date :- 2070.12.20</t>
  </si>
  <si>
    <t>B1</t>
  </si>
  <si>
    <t>B2</t>
  </si>
  <si>
    <t>Nominal Max. Size : (8-4) mm. Size-</t>
  </si>
  <si>
    <t>Nominal Max. Size : (4-0) mm. Size-Dust</t>
  </si>
  <si>
    <t>Nominal Max. Size : Sand</t>
  </si>
  <si>
    <t xml:space="preserve"> m</t>
  </si>
  <si>
    <t>Resistace to plastic flow of Bitumen (Mix design)</t>
  </si>
  <si>
    <t>SP.Gr. Of Bitumen=</t>
  </si>
  <si>
    <t>Sp.Gr. Of sand</t>
  </si>
  <si>
    <t>19 down</t>
  </si>
  <si>
    <t xml:space="preserve">Note:Proposed provided A/C mix design results based on the provided aggregate (Including filler) and   </t>
  </si>
  <si>
    <t>% bitumen</t>
  </si>
  <si>
    <t>Gt=</t>
  </si>
  <si>
    <t>Apprent Sp</t>
  </si>
  <si>
    <t>Bulk G</t>
  </si>
  <si>
    <t>App</t>
  </si>
  <si>
    <t>S</t>
  </si>
  <si>
    <t>Check</t>
  </si>
  <si>
    <t>Bulk sp gravity of mix</t>
  </si>
  <si>
    <t>Theoritical Sp gravity of aggregate mix</t>
  </si>
  <si>
    <t>Maximum Specific Gravtiy of mix</t>
  </si>
  <si>
    <t>% Air Voids</t>
  </si>
  <si>
    <t>ok</t>
  </si>
  <si>
    <t>Date: 2074.8.25</t>
  </si>
  <si>
    <t>Lower Limit</t>
  </si>
  <si>
    <t>Uper Limit</t>
  </si>
  <si>
    <t>Lab Data Input</t>
  </si>
  <si>
    <t>Sive Anaysis for Aggregate Blending</t>
  </si>
  <si>
    <t>Cement</t>
  </si>
  <si>
    <t>Cement %</t>
  </si>
  <si>
    <t>label</t>
  </si>
  <si>
    <t>x1</t>
  </si>
  <si>
    <t>x2</t>
  </si>
  <si>
    <t>x3</t>
  </si>
  <si>
    <t>x4</t>
  </si>
  <si>
    <t>x5</t>
  </si>
  <si>
    <t>Sum</t>
  </si>
  <si>
    <t xml:space="preserve">Target </t>
  </si>
  <si>
    <t>LL</t>
  </si>
  <si>
    <t>UL</t>
  </si>
  <si>
    <t>Trail 1</t>
  </si>
  <si>
    <t>O/P Value</t>
  </si>
  <si>
    <t>From Lab</t>
  </si>
  <si>
    <t>Bulk Specific Gravity</t>
  </si>
  <si>
    <t>Apparent Specific Gravity</t>
  </si>
  <si>
    <t>Aggregate 19 mm</t>
  </si>
  <si>
    <t>Aggregate 12 mm</t>
  </si>
  <si>
    <t>Water Absorption</t>
  </si>
  <si>
    <t>% for blending</t>
  </si>
  <si>
    <t>Bulk Sp.Gravity of dry mix Agg</t>
  </si>
  <si>
    <t>old 10 down</t>
  </si>
  <si>
    <t xml:space="preserve">Before mixing </t>
  </si>
  <si>
    <t>code</t>
  </si>
  <si>
    <t>gm</t>
  </si>
  <si>
    <t xml:space="preserve">sand </t>
  </si>
  <si>
    <t>Bitumen %</t>
  </si>
  <si>
    <t>weight of bitumen gm</t>
  </si>
  <si>
    <t>Bulk Specific Gravity of mix mould (Gm)</t>
  </si>
  <si>
    <t>Theoritical Sp Gravity by formula( Gmt)</t>
  </si>
  <si>
    <t>classical method for max theoritical Gravity</t>
  </si>
  <si>
    <t>Total weight of mix</t>
  </si>
  <si>
    <t>% of agg mix</t>
  </si>
  <si>
    <t>S.N</t>
  </si>
  <si>
    <t>12 down</t>
  </si>
  <si>
    <t>cement</t>
  </si>
  <si>
    <t xml:space="preserve">Bitumen Content </t>
  </si>
  <si>
    <t>Flow value ( mm)</t>
  </si>
  <si>
    <t>Stability Kg</t>
  </si>
  <si>
    <t>Sp.Gr. Of   16 mm aggregate</t>
  </si>
  <si>
    <t>Maximum theoritical Specific Gravity determination</t>
  </si>
  <si>
    <t>% of bitumen</t>
  </si>
  <si>
    <t>Max.Specific Gravity</t>
  </si>
  <si>
    <t>Effective Sp. Gravtiy</t>
  </si>
  <si>
    <t>Sp gravity of bitumen</t>
  </si>
  <si>
    <t>Avg. Effective Sp Gravtiy</t>
  </si>
  <si>
    <t>Effective  Sp Gravtiy</t>
  </si>
  <si>
    <t>Theoritical Sp Gravtiy</t>
  </si>
  <si>
    <t>Type:A/C Wearing Course (16 mm down)</t>
  </si>
  <si>
    <t>16 down</t>
  </si>
  <si>
    <t>6-9</t>
  </si>
  <si>
    <t>Sp.Gr. Of  16 mm =</t>
  </si>
  <si>
    <t>16 mm down aggregate =</t>
  </si>
  <si>
    <t xml:space="preserve">    (Bitumen Used 80/100 Grade)</t>
  </si>
  <si>
    <t>Binod Prasad Sapkota</t>
  </si>
  <si>
    <t>Laboratory Incharge</t>
  </si>
  <si>
    <t>CHAKUPAT, LALITPUR</t>
  </si>
  <si>
    <t xml:space="preserve">Thickness </t>
  </si>
  <si>
    <t xml:space="preserve"> Load Correction Factor</t>
  </si>
  <si>
    <t>dust</t>
  </si>
  <si>
    <t xml:space="preserve">  Bitumen content at maximum stability= 5.5%</t>
  </si>
  <si>
    <t xml:space="preserve">  Bitumen content at maximum density=6.5%</t>
  </si>
  <si>
    <t xml:space="preserve">  Bitumen content at 4.0% air voids= 4.75%</t>
  </si>
  <si>
    <t xml:space="preserve">  Stability at 5.75% bitumen content=13.30 KN</t>
  </si>
  <si>
    <t xml:space="preserve">  Density at  5.75 % bitumen  content=2.35 g/cc</t>
  </si>
  <si>
    <t xml:space="preserve">  Air voids at  5.75 % bitumen content=2.0%</t>
  </si>
  <si>
    <t xml:space="preserve">  Flow value at 5.75 % bitumen content=3.44 mm</t>
  </si>
  <si>
    <t xml:space="preserve">  VMA at 5.75% bitumen content=16.37 %</t>
  </si>
  <si>
    <t>Optimum bitumen content of the proposed asphalt concrete grading = 5.75%</t>
  </si>
  <si>
    <t xml:space="preserve">Date :- 2074/11/24 </t>
  </si>
  <si>
    <t>Date: 2074.11.24</t>
  </si>
  <si>
    <t>% VFA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</si>
</sst>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6"/>
      <name val="Arial"/>
      <family val="2"/>
    </font>
    <font>
      <b/>
      <u/>
      <sz val="12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u/>
      <sz val="24"/>
      <name val="Dutch801 XBd BT"/>
      <family val="1"/>
    </font>
    <font>
      <b/>
      <sz val="8"/>
      <name val="Arial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  <font>
      <b/>
      <sz val="10"/>
      <name val="Symbol"/>
      <family val="1"/>
      <charset val="2"/>
    </font>
    <font>
      <sz val="10"/>
      <name val="Symbol"/>
      <family val="1"/>
      <charset val="2"/>
    </font>
    <font>
      <b/>
      <u/>
      <sz val="14"/>
      <name val="Arial"/>
      <family val="2"/>
    </font>
    <font>
      <b/>
      <u/>
      <sz val="16"/>
      <name val="Arial Narrow"/>
      <family val="2"/>
    </font>
    <font>
      <b/>
      <sz val="7"/>
      <name val="Arial"/>
      <family val="2"/>
    </font>
    <font>
      <sz val="11"/>
      <color rgb="FF006100"/>
      <name val="Calibri"/>
      <family val="2"/>
      <scheme val="minor"/>
    </font>
    <font>
      <i/>
      <sz val="1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8"/>
      <name val="Arial"/>
      <family val="2"/>
    </font>
    <font>
      <i/>
      <sz val="18"/>
      <name val="Arial"/>
      <family val="2"/>
    </font>
    <font>
      <sz val="18"/>
      <color rgb="FF006100"/>
      <name val="Calibri"/>
      <family val="2"/>
      <scheme val="minor"/>
    </font>
    <font>
      <sz val="18"/>
      <color theme="1"/>
      <name val="Arial"/>
      <family val="2"/>
    </font>
    <font>
      <sz val="18"/>
      <color theme="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30" fillId="5" borderId="0" applyNumberFormat="0" applyBorder="0" applyAlignment="0" applyProtection="0"/>
  </cellStyleXfs>
  <cellXfs count="46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/>
    <xf numFmtId="0" fontId="0" fillId="0" borderId="0" xfId="0" applyBorder="1" applyAlignment="1">
      <alignment horizontal="center"/>
    </xf>
    <xf numFmtId="165" fontId="0" fillId="0" borderId="0" xfId="0" applyNumberFormat="1"/>
    <xf numFmtId="2" fontId="0" fillId="0" borderId="0" xfId="0" applyNumberFormat="1"/>
    <xf numFmtId="0" fontId="11" fillId="0" borderId="0" xfId="0" applyFont="1"/>
    <xf numFmtId="0" fontId="11" fillId="0" borderId="0" xfId="0" applyFont="1" applyBorder="1" applyAlignment="1">
      <alignment horizontal="center"/>
    </xf>
    <xf numFmtId="0" fontId="0" fillId="0" borderId="0" xfId="0" applyBorder="1"/>
    <xf numFmtId="165" fontId="0" fillId="0" borderId="0" xfId="0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16" fontId="0" fillId="0" borderId="0" xfId="0" applyNumberFormat="1" applyBorder="1" applyAlignment="1">
      <alignment horizontal="center"/>
    </xf>
    <xf numFmtId="0" fontId="3" fillId="0" borderId="0" xfId="0" applyFont="1" applyAlignment="1"/>
    <xf numFmtId="0" fontId="15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9" fontId="15" fillId="0" borderId="3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6" fontId="15" fillId="0" borderId="0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0" xfId="0" applyFont="1" applyAlignment="1">
      <alignment horizontal="right"/>
    </xf>
    <xf numFmtId="0" fontId="17" fillId="0" borderId="0" xfId="0" applyFont="1"/>
    <xf numFmtId="0" fontId="11" fillId="0" borderId="23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5" fillId="0" borderId="13" xfId="0" applyFont="1" applyBorder="1" applyAlignment="1"/>
    <xf numFmtId="0" fontId="7" fillId="0" borderId="0" xfId="0" applyFont="1" applyAlignment="1">
      <alignment horizontal="center"/>
    </xf>
    <xf numFmtId="0" fontId="11" fillId="0" borderId="0" xfId="1" applyFont="1" applyBorder="1"/>
    <xf numFmtId="0" fontId="11" fillId="0" borderId="0" xfId="1" applyBorder="1"/>
    <xf numFmtId="0" fontId="11" fillId="0" borderId="0" xfId="1"/>
    <xf numFmtId="0" fontId="17" fillId="2" borderId="25" xfId="1" applyFont="1" applyFill="1" applyBorder="1"/>
    <xf numFmtId="0" fontId="17" fillId="2" borderId="26" xfId="1" applyFont="1" applyFill="1" applyBorder="1"/>
    <xf numFmtId="0" fontId="11" fillId="2" borderId="27" xfId="1" applyFill="1" applyBorder="1"/>
    <xf numFmtId="0" fontId="11" fillId="0" borderId="28" xfId="1" applyFont="1" applyBorder="1"/>
    <xf numFmtId="0" fontId="17" fillId="2" borderId="28" xfId="1" applyFont="1" applyFill="1" applyBorder="1"/>
    <xf numFmtId="0" fontId="17" fillId="2" borderId="0" xfId="1" applyFont="1" applyFill="1" applyBorder="1"/>
    <xf numFmtId="0" fontId="11" fillId="2" borderId="29" xfId="1" applyFill="1" applyBorder="1"/>
    <xf numFmtId="0" fontId="17" fillId="0" borderId="0" xfId="1" applyFont="1" applyBorder="1"/>
    <xf numFmtId="0" fontId="17" fillId="0" borderId="28" xfId="1" applyFont="1" applyBorder="1"/>
    <xf numFmtId="0" fontId="17" fillId="2" borderId="30" xfId="1" applyFont="1" applyFill="1" applyBorder="1"/>
    <xf numFmtId="0" fontId="17" fillId="2" borderId="31" xfId="1" applyFont="1" applyFill="1" applyBorder="1"/>
    <xf numFmtId="0" fontId="11" fillId="2" borderId="32" xfId="1" applyFill="1" applyBorder="1"/>
    <xf numFmtId="0" fontId="17" fillId="0" borderId="33" xfId="1" applyFont="1" applyBorder="1"/>
    <xf numFmtId="0" fontId="17" fillId="0" borderId="34" xfId="1" applyFont="1" applyBorder="1"/>
    <xf numFmtId="0" fontId="11" fillId="0" borderId="29" xfId="1" applyBorder="1"/>
    <xf numFmtId="0" fontId="17" fillId="0" borderId="25" xfId="1" applyFont="1" applyBorder="1"/>
    <xf numFmtId="0" fontId="17" fillId="0" borderId="26" xfId="1" applyFont="1" applyBorder="1"/>
    <xf numFmtId="0" fontId="17" fillId="0" borderId="27" xfId="1" applyFont="1" applyBorder="1"/>
    <xf numFmtId="0" fontId="17" fillId="0" borderId="36" xfId="1" applyFont="1" applyBorder="1"/>
    <xf numFmtId="0" fontId="17" fillId="0" borderId="29" xfId="1" applyFont="1" applyBorder="1"/>
    <xf numFmtId="0" fontId="17" fillId="0" borderId="30" xfId="1" applyFont="1" applyBorder="1"/>
    <xf numFmtId="0" fontId="17" fillId="0" borderId="31" xfId="1" applyFont="1" applyBorder="1"/>
    <xf numFmtId="0" fontId="17" fillId="0" borderId="32" xfId="1" applyFont="1" applyBorder="1"/>
    <xf numFmtId="165" fontId="17" fillId="0" borderId="0" xfId="1" applyNumberFormat="1" applyFont="1" applyBorder="1" applyAlignment="1">
      <alignment horizontal="center"/>
    </xf>
    <xf numFmtId="165" fontId="17" fillId="0" borderId="25" xfId="1" applyNumberFormat="1" applyFont="1" applyBorder="1"/>
    <xf numFmtId="0" fontId="20" fillId="0" borderId="24" xfId="1" applyFont="1" applyBorder="1" applyAlignment="1">
      <alignment horizontal="center"/>
    </xf>
    <xf numFmtId="0" fontId="20" fillId="0" borderId="35" xfId="1" applyFont="1" applyBorder="1" applyAlignment="1">
      <alignment horizontal="center"/>
    </xf>
    <xf numFmtId="0" fontId="20" fillId="0" borderId="37" xfId="1" applyFont="1" applyBorder="1" applyAlignment="1">
      <alignment horizontal="center"/>
    </xf>
    <xf numFmtId="0" fontId="17" fillId="0" borderId="24" xfId="1" applyFont="1" applyBorder="1" applyAlignment="1">
      <alignment horizontal="center"/>
    </xf>
    <xf numFmtId="0" fontId="11" fillId="0" borderId="37" xfId="1" applyFont="1" applyBorder="1"/>
    <xf numFmtId="0" fontId="17" fillId="0" borderId="37" xfId="1" applyFont="1" applyBorder="1" applyAlignment="1">
      <alignment horizontal="center"/>
    </xf>
    <xf numFmtId="0" fontId="17" fillId="0" borderId="27" xfId="1" applyFont="1" applyBorder="1" applyAlignment="1">
      <alignment horizontal="center"/>
    </xf>
    <xf numFmtId="0" fontId="17" fillId="0" borderId="31" xfId="1" applyFont="1" applyBorder="1" applyAlignment="1"/>
    <xf numFmtId="0" fontId="17" fillId="0" borderId="37" xfId="1" applyFont="1" applyBorder="1"/>
    <xf numFmtId="0" fontId="17" fillId="0" borderId="29" xfId="1" applyFont="1" applyBorder="1" applyAlignment="1">
      <alignment horizontal="center"/>
    </xf>
    <xf numFmtId="0" fontId="17" fillId="0" borderId="24" xfId="1" applyFont="1" applyBorder="1"/>
    <xf numFmtId="0" fontId="17" fillId="0" borderId="0" xfId="1" applyFont="1" applyBorder="1" applyAlignment="1">
      <alignment horizontal="center"/>
    </xf>
    <xf numFmtId="0" fontId="11" fillId="0" borderId="37" xfId="1" applyBorder="1" applyAlignment="1">
      <alignment horizontal="center"/>
    </xf>
    <xf numFmtId="0" fontId="11" fillId="0" borderId="38" xfId="1" applyFont="1" applyBorder="1"/>
    <xf numFmtId="0" fontId="17" fillId="0" borderId="38" xfId="1" applyFont="1" applyBorder="1" applyAlignment="1">
      <alignment horizontal="center"/>
    </xf>
    <xf numFmtId="0" fontId="17" fillId="0" borderId="32" xfId="1" applyFont="1" applyBorder="1" applyAlignment="1">
      <alignment horizontal="center"/>
    </xf>
    <xf numFmtId="0" fontId="17" fillId="0" borderId="35" xfId="1" applyFont="1" applyBorder="1" applyAlignment="1">
      <alignment horizontal="center"/>
    </xf>
    <xf numFmtId="164" fontId="17" fillId="0" borderId="35" xfId="1" applyNumberFormat="1" applyFont="1" applyBorder="1" applyAlignment="1">
      <alignment horizontal="center"/>
    </xf>
    <xf numFmtId="2" fontId="17" fillId="0" borderId="35" xfId="1" applyNumberFormat="1" applyFont="1" applyBorder="1" applyAlignment="1">
      <alignment horizontal="center"/>
    </xf>
    <xf numFmtId="165" fontId="17" fillId="0" borderId="35" xfId="1" applyNumberFormat="1" applyFont="1" applyBorder="1" applyAlignment="1">
      <alignment horizontal="center"/>
    </xf>
    <xf numFmtId="1" fontId="17" fillId="0" borderId="35" xfId="1" applyNumberFormat="1" applyFont="1" applyBorder="1" applyAlignment="1">
      <alignment horizontal="center"/>
    </xf>
    <xf numFmtId="0" fontId="20" fillId="0" borderId="28" xfId="1" applyFont="1" applyBorder="1"/>
    <xf numFmtId="2" fontId="20" fillId="0" borderId="0" xfId="1" applyNumberFormat="1" applyFont="1" applyBorder="1" applyAlignment="1">
      <alignment horizontal="center"/>
    </xf>
    <xf numFmtId="164" fontId="20" fillId="0" borderId="0" xfId="1" applyNumberFormat="1" applyFont="1" applyBorder="1" applyAlignment="1">
      <alignment horizontal="center"/>
    </xf>
    <xf numFmtId="165" fontId="20" fillId="0" borderId="0" xfId="1" applyNumberFormat="1" applyFont="1" applyBorder="1" applyAlignment="1">
      <alignment horizontal="center"/>
    </xf>
    <xf numFmtId="1" fontId="20" fillId="0" borderId="0" xfId="1" applyNumberFormat="1" applyFont="1" applyBorder="1" applyAlignment="1">
      <alignment horizontal="center"/>
    </xf>
    <xf numFmtId="2" fontId="20" fillId="0" borderId="29" xfId="1" applyNumberFormat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17" fillId="0" borderId="25" xfId="1" applyFont="1" applyBorder="1" applyAlignment="1">
      <alignment horizontal="center"/>
    </xf>
    <xf numFmtId="2" fontId="20" fillId="0" borderId="27" xfId="1" applyNumberFormat="1" applyFont="1" applyBorder="1" applyAlignment="1">
      <alignment horizontal="center"/>
    </xf>
    <xf numFmtId="0" fontId="17" fillId="0" borderId="26" xfId="1" applyFont="1" applyBorder="1" applyAlignment="1">
      <alignment horizontal="center"/>
    </xf>
    <xf numFmtId="165" fontId="20" fillId="0" borderId="27" xfId="1" applyNumberFormat="1" applyFont="1" applyBorder="1" applyAlignment="1">
      <alignment horizontal="center"/>
    </xf>
    <xf numFmtId="164" fontId="20" fillId="0" borderId="27" xfId="1" applyNumberFormat="1" applyFont="1" applyBorder="1" applyAlignment="1">
      <alignment horizontal="center"/>
    </xf>
    <xf numFmtId="1" fontId="20" fillId="0" borderId="27" xfId="1" applyNumberFormat="1" applyFont="1" applyBorder="1" applyAlignment="1">
      <alignment horizontal="center"/>
    </xf>
    <xf numFmtId="0" fontId="11" fillId="3" borderId="39" xfId="1" applyFont="1" applyFill="1" applyBorder="1"/>
    <xf numFmtId="2" fontId="20" fillId="3" borderId="40" xfId="1" applyNumberFormat="1" applyFont="1" applyFill="1" applyBorder="1" applyAlignment="1">
      <alignment horizontal="center"/>
    </xf>
    <xf numFmtId="0" fontId="8" fillId="3" borderId="41" xfId="1" applyFont="1" applyFill="1" applyBorder="1"/>
    <xf numFmtId="0" fontId="21" fillId="0" borderId="42" xfId="1" applyFont="1" applyBorder="1"/>
    <xf numFmtId="0" fontId="11" fillId="0" borderId="43" xfId="1" applyBorder="1"/>
    <xf numFmtId="0" fontId="21" fillId="0" borderId="43" xfId="1" applyFont="1" applyBorder="1"/>
    <xf numFmtId="0" fontId="17" fillId="0" borderId="43" xfId="1" applyFont="1" applyBorder="1"/>
    <xf numFmtId="0" fontId="11" fillId="0" borderId="44" xfId="1" applyBorder="1"/>
    <xf numFmtId="0" fontId="22" fillId="0" borderId="28" xfId="1" applyFont="1" applyBorder="1"/>
    <xf numFmtId="0" fontId="22" fillId="0" borderId="0" xfId="1" applyFont="1" applyBorder="1"/>
    <xf numFmtId="0" fontId="21" fillId="0" borderId="25" xfId="1" applyFont="1" applyBorder="1"/>
    <xf numFmtId="0" fontId="11" fillId="0" borderId="26" xfId="1" applyFont="1" applyBorder="1"/>
    <xf numFmtId="0" fontId="21" fillId="0" borderId="26" xfId="1" applyFont="1" applyBorder="1"/>
    <xf numFmtId="0" fontId="11" fillId="0" borderId="27" xfId="1" applyFont="1" applyBorder="1"/>
    <xf numFmtId="0" fontId="21" fillId="0" borderId="30" xfId="1" applyFont="1" applyBorder="1"/>
    <xf numFmtId="0" fontId="11" fillId="0" borderId="31" xfId="1" applyFont="1" applyBorder="1"/>
    <xf numFmtId="0" fontId="21" fillId="0" borderId="31" xfId="1" applyFont="1" applyBorder="1"/>
    <xf numFmtId="0" fontId="11" fillId="0" borderId="32" xfId="1" applyFont="1" applyBorder="1"/>
    <xf numFmtId="0" fontId="11" fillId="0" borderId="0" xfId="1" applyFont="1"/>
    <xf numFmtId="0" fontId="23" fillId="0" borderId="0" xfId="1" applyFont="1"/>
    <xf numFmtId="0" fontId="23" fillId="0" borderId="45" xfId="1" applyFont="1" applyBorder="1"/>
    <xf numFmtId="0" fontId="24" fillId="0" borderId="46" xfId="1" applyFont="1" applyBorder="1"/>
    <xf numFmtId="0" fontId="23" fillId="0" borderId="47" xfId="1" applyFont="1" applyBorder="1"/>
    <xf numFmtId="0" fontId="24" fillId="0" borderId="47" xfId="1" applyFont="1" applyBorder="1"/>
    <xf numFmtId="0" fontId="23" fillId="0" borderId="48" xfId="1" applyFont="1" applyBorder="1"/>
    <xf numFmtId="0" fontId="24" fillId="0" borderId="25" xfId="1" applyFont="1" applyBorder="1"/>
    <xf numFmtId="0" fontId="23" fillId="0" borderId="26" xfId="1" applyFont="1" applyBorder="1"/>
    <xf numFmtId="0" fontId="24" fillId="0" borderId="26" xfId="1" applyFont="1" applyBorder="1"/>
    <xf numFmtId="0" fontId="11" fillId="0" borderId="49" xfId="1" applyBorder="1"/>
    <xf numFmtId="0" fontId="11" fillId="0" borderId="31" xfId="1" applyBorder="1"/>
    <xf numFmtId="0" fontId="21" fillId="0" borderId="43" xfId="1" applyFont="1" applyBorder="1" applyAlignment="1">
      <alignment horizontal="right"/>
    </xf>
    <xf numFmtId="0" fontId="11" fillId="0" borderId="45" xfId="1" applyBorder="1"/>
    <xf numFmtId="0" fontId="9" fillId="0" borderId="0" xfId="1" applyFont="1" applyBorder="1"/>
    <xf numFmtId="0" fontId="11" fillId="0" borderId="35" xfId="1" applyBorder="1"/>
    <xf numFmtId="0" fontId="11" fillId="0" borderId="35" xfId="1" applyFont="1" applyBorder="1"/>
    <xf numFmtId="165" fontId="11" fillId="0" borderId="35" xfId="1" applyNumberFormat="1" applyBorder="1" applyAlignment="1">
      <alignment horizontal="center"/>
    </xf>
    <xf numFmtId="0" fontId="11" fillId="0" borderId="35" xfId="1" applyFont="1" applyBorder="1" applyAlignment="1">
      <alignment horizontal="center"/>
    </xf>
    <xf numFmtId="164" fontId="11" fillId="0" borderId="35" xfId="1" applyNumberFormat="1" applyFont="1" applyBorder="1" applyAlignment="1">
      <alignment horizontal="center"/>
    </xf>
    <xf numFmtId="0" fontId="11" fillId="0" borderId="38" xfId="1" applyBorder="1"/>
    <xf numFmtId="0" fontId="11" fillId="0" borderId="37" xfId="1" applyFont="1" applyBorder="1" applyAlignment="1">
      <alignment horizontal="center"/>
    </xf>
    <xf numFmtId="0" fontId="11" fillId="0" borderId="24" xfId="1" applyBorder="1" applyAlignment="1">
      <alignment horizontal="center"/>
    </xf>
    <xf numFmtId="0" fontId="11" fillId="0" borderId="24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11" fillId="0" borderId="34" xfId="1" applyBorder="1"/>
    <xf numFmtId="0" fontId="8" fillId="0" borderId="33" xfId="1" applyFont="1" applyBorder="1" applyAlignment="1">
      <alignment horizontal="center"/>
    </xf>
    <xf numFmtId="0" fontId="11" fillId="0" borderId="37" xfId="1" applyBorder="1"/>
    <xf numFmtId="2" fontId="11" fillId="0" borderId="35" xfId="1" applyNumberFormat="1" applyBorder="1" applyAlignment="1">
      <alignment horizontal="center"/>
    </xf>
    <xf numFmtId="165" fontId="11" fillId="0" borderId="37" xfId="1" applyNumberFormat="1" applyBorder="1" applyAlignment="1">
      <alignment horizontal="center"/>
    </xf>
    <xf numFmtId="2" fontId="11" fillId="0" borderId="37" xfId="1" applyNumberFormat="1" applyFont="1" applyBorder="1" applyAlignment="1">
      <alignment horizontal="center"/>
    </xf>
    <xf numFmtId="0" fontId="11" fillId="0" borderId="38" xfId="1" applyBorder="1" applyAlignment="1">
      <alignment horizontal="center"/>
    </xf>
    <xf numFmtId="0" fontId="11" fillId="0" borderId="0" xfId="1" applyBorder="1" applyAlignment="1">
      <alignment horizontal="center"/>
    </xf>
    <xf numFmtId="0" fontId="11" fillId="0" borderId="38" xfId="1" applyBorder="1" applyAlignment="1">
      <alignment horizontal="center" shrinkToFit="1"/>
    </xf>
    <xf numFmtId="0" fontId="11" fillId="0" borderId="24" xfId="1" applyFont="1" applyBorder="1" applyAlignment="1">
      <alignment horizontal="center" shrinkToFit="1"/>
    </xf>
    <xf numFmtId="0" fontId="8" fillId="0" borderId="0" xfId="1" applyFont="1" applyBorder="1"/>
    <xf numFmtId="0" fontId="9" fillId="0" borderId="0" xfId="1" applyFont="1" applyBorder="1" applyAlignment="1">
      <alignment horizontal="center"/>
    </xf>
    <xf numFmtId="0" fontId="11" fillId="0" borderId="50" xfId="1" applyBorder="1"/>
    <xf numFmtId="0" fontId="11" fillId="0" borderId="40" xfId="1" applyBorder="1"/>
    <xf numFmtId="0" fontId="11" fillId="0" borderId="39" xfId="1" applyFont="1" applyBorder="1"/>
    <xf numFmtId="0" fontId="11" fillId="0" borderId="54" xfId="1" applyBorder="1"/>
    <xf numFmtId="0" fontId="20" fillId="0" borderId="54" xfId="1" applyFont="1" applyBorder="1"/>
    <xf numFmtId="0" fontId="20" fillId="0" borderId="55" xfId="1" applyFont="1" applyBorder="1" applyAlignment="1">
      <alignment horizontal="center"/>
    </xf>
    <xf numFmtId="0" fontId="20" fillId="0" borderId="56" xfId="1" applyFont="1" applyBorder="1" applyAlignment="1">
      <alignment horizontal="center"/>
    </xf>
    <xf numFmtId="0" fontId="20" fillId="0" borderId="57" xfId="1" applyFont="1" applyBorder="1" applyAlignment="1">
      <alignment horizontal="center"/>
    </xf>
    <xf numFmtId="0" fontId="20" fillId="0" borderId="58" xfId="1" applyFont="1" applyBorder="1" applyAlignment="1">
      <alignment horizontal="center"/>
    </xf>
    <xf numFmtId="0" fontId="17" fillId="0" borderId="54" xfId="1" applyFont="1" applyBorder="1"/>
    <xf numFmtId="0" fontId="11" fillId="0" borderId="27" xfId="1" applyBorder="1"/>
    <xf numFmtId="0" fontId="11" fillId="0" borderId="27" xfId="1" applyBorder="1" applyAlignment="1">
      <alignment horizontal="center"/>
    </xf>
    <xf numFmtId="0" fontId="11" fillId="0" borderId="59" xfId="1" applyBorder="1" applyAlignment="1">
      <alignment horizontal="center"/>
    </xf>
    <xf numFmtId="0" fontId="11" fillId="0" borderId="29" xfId="1" applyBorder="1" applyAlignment="1">
      <alignment horizontal="center"/>
    </xf>
    <xf numFmtId="0" fontId="11" fillId="0" borderId="60" xfId="1" applyBorder="1" applyAlignment="1">
      <alignment horizontal="center"/>
    </xf>
    <xf numFmtId="0" fontId="17" fillId="0" borderId="61" xfId="1" applyFont="1" applyBorder="1"/>
    <xf numFmtId="0" fontId="11" fillId="0" borderId="62" xfId="1" applyBorder="1" applyAlignment="1">
      <alignment horizontal="center"/>
    </xf>
    <xf numFmtId="165" fontId="11" fillId="0" borderId="27" xfId="1" applyNumberFormat="1" applyBorder="1" applyAlignment="1">
      <alignment horizontal="center"/>
    </xf>
    <xf numFmtId="165" fontId="11" fillId="0" borderId="59" xfId="1" applyNumberFormat="1" applyBorder="1" applyAlignment="1">
      <alignment horizontal="center"/>
    </xf>
    <xf numFmtId="0" fontId="11" fillId="0" borderId="48" xfId="1" applyBorder="1" applyAlignment="1">
      <alignment horizontal="right"/>
    </xf>
    <xf numFmtId="0" fontId="11" fillId="0" borderId="30" xfId="1" applyBorder="1" applyAlignment="1">
      <alignment horizontal="center"/>
    </xf>
    <xf numFmtId="0" fontId="11" fillId="0" borderId="31" xfId="1" applyBorder="1" applyAlignment="1">
      <alignment horizontal="center"/>
    </xf>
    <xf numFmtId="0" fontId="11" fillId="0" borderId="49" xfId="1" applyBorder="1" applyAlignment="1">
      <alignment horizontal="center"/>
    </xf>
    <xf numFmtId="165" fontId="11" fillId="0" borderId="48" xfId="1" applyNumberFormat="1" applyBorder="1" applyAlignment="1">
      <alignment horizontal="center"/>
    </xf>
    <xf numFmtId="0" fontId="17" fillId="0" borderId="63" xfId="1" applyFont="1" applyBorder="1"/>
    <xf numFmtId="0" fontId="11" fillId="0" borderId="32" xfId="1" applyBorder="1"/>
    <xf numFmtId="0" fontId="11" fillId="0" borderId="32" xfId="1" applyBorder="1" applyAlignment="1">
      <alignment horizontal="center"/>
    </xf>
    <xf numFmtId="2" fontId="11" fillId="0" borderId="24" xfId="1" applyNumberFormat="1" applyBorder="1" applyAlignment="1">
      <alignment horizontal="center"/>
    </xf>
    <xf numFmtId="2" fontId="11" fillId="0" borderId="59" xfId="1" applyNumberFormat="1" applyBorder="1" applyAlignment="1">
      <alignment horizontal="center"/>
    </xf>
    <xf numFmtId="0" fontId="11" fillId="0" borderId="48" xfId="1" applyBorder="1" applyAlignment="1">
      <alignment horizontal="center"/>
    </xf>
    <xf numFmtId="0" fontId="11" fillId="0" borderId="30" xfId="1" applyBorder="1"/>
    <xf numFmtId="0" fontId="11" fillId="0" borderId="26" xfId="1" applyBorder="1"/>
    <xf numFmtId="0" fontId="11" fillId="0" borderId="48" xfId="1" applyBorder="1"/>
    <xf numFmtId="0" fontId="11" fillId="0" borderId="64" xfId="1" applyBorder="1"/>
    <xf numFmtId="0" fontId="29" fillId="0" borderId="54" xfId="1" applyFont="1" applyBorder="1"/>
    <xf numFmtId="0" fontId="29" fillId="0" borderId="0" xfId="1" applyFont="1" applyBorder="1"/>
    <xf numFmtId="0" fontId="17" fillId="0" borderId="49" xfId="1" applyFont="1" applyBorder="1"/>
    <xf numFmtId="0" fontId="11" fillId="0" borderId="63" xfId="1" applyFont="1" applyBorder="1"/>
    <xf numFmtId="0" fontId="20" fillId="0" borderId="0" xfId="1" applyFont="1" applyBorder="1"/>
    <xf numFmtId="0" fontId="20" fillId="0" borderId="48" xfId="1" applyFont="1" applyBorder="1"/>
    <xf numFmtId="0" fontId="20" fillId="0" borderId="65" xfId="1" applyFont="1" applyBorder="1"/>
    <xf numFmtId="0" fontId="20" fillId="0" borderId="46" xfId="1" applyFont="1" applyBorder="1" applyAlignment="1">
      <alignment horizontal="center"/>
    </xf>
    <xf numFmtId="0" fontId="20" fillId="0" borderId="51" xfId="1" applyFont="1" applyBorder="1" applyAlignment="1">
      <alignment horizontal="center"/>
    </xf>
    <xf numFmtId="0" fontId="20" fillId="0" borderId="47" xfId="1" applyFont="1" applyBorder="1"/>
    <xf numFmtId="0" fontId="20" fillId="0" borderId="45" xfId="1" applyFont="1" applyBorder="1"/>
    <xf numFmtId="0" fontId="7" fillId="0" borderId="0" xfId="1" applyFont="1" applyBorder="1" applyAlignment="1">
      <alignment horizontal="center"/>
    </xf>
    <xf numFmtId="0" fontId="20" fillId="0" borderId="54" xfId="1" applyFont="1" applyBorder="1" applyAlignment="1">
      <alignment horizontal="center"/>
    </xf>
    <xf numFmtId="0" fontId="20" fillId="0" borderId="29" xfId="1" applyFont="1" applyBorder="1" applyAlignment="1">
      <alignment horizontal="center"/>
    </xf>
    <xf numFmtId="0" fontId="20" fillId="0" borderId="60" xfId="1" applyFont="1" applyBorder="1" applyAlignment="1">
      <alignment horizontal="center"/>
    </xf>
    <xf numFmtId="0" fontId="11" fillId="4" borderId="27" xfId="1" applyFill="1" applyBorder="1" applyAlignment="1">
      <alignment horizontal="center"/>
    </xf>
    <xf numFmtId="0" fontId="11" fillId="4" borderId="24" xfId="1" applyFill="1" applyBorder="1" applyAlignment="1">
      <alignment horizontal="center"/>
    </xf>
    <xf numFmtId="0" fontId="20" fillId="4" borderId="29" xfId="1" applyFont="1" applyFill="1" applyBorder="1" applyAlignment="1">
      <alignment horizontal="center"/>
    </xf>
    <xf numFmtId="0" fontId="20" fillId="4" borderId="37" xfId="1" applyFont="1" applyFill="1" applyBorder="1" applyAlignment="1">
      <alignment horizontal="center"/>
    </xf>
    <xf numFmtId="0" fontId="8" fillId="0" borderId="54" xfId="1" applyFont="1" applyBorder="1"/>
    <xf numFmtId="164" fontId="7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31" fillId="0" borderId="0" xfId="0" applyFont="1" applyAlignment="1"/>
    <xf numFmtId="0" fontId="5" fillId="0" borderId="0" xfId="0" applyFont="1" applyAlignment="1"/>
    <xf numFmtId="0" fontId="15" fillId="0" borderId="0" xfId="0" applyFont="1" applyAlignment="1"/>
    <xf numFmtId="0" fontId="0" fillId="0" borderId="1" xfId="0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9" fontId="18" fillId="0" borderId="3" xfId="0" applyNumberFormat="1" applyFont="1" applyBorder="1" applyAlignment="1">
      <alignment horizontal="center" vertical="center"/>
    </xf>
    <xf numFmtId="164" fontId="18" fillId="0" borderId="21" xfId="0" applyNumberFormat="1" applyFont="1" applyBorder="1" applyAlignment="1">
      <alignment horizontal="center"/>
    </xf>
    <xf numFmtId="2" fontId="18" fillId="0" borderId="21" xfId="0" applyNumberFormat="1" applyFont="1" applyBorder="1" applyAlignment="1">
      <alignment horizontal="center"/>
    </xf>
    <xf numFmtId="165" fontId="18" fillId="0" borderId="2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2" fillId="0" borderId="0" xfId="0" applyFont="1"/>
    <xf numFmtId="0" fontId="33" fillId="0" borderId="0" xfId="0" applyFont="1"/>
    <xf numFmtId="165" fontId="33" fillId="0" borderId="0" xfId="0" applyNumberFormat="1" applyFont="1"/>
    <xf numFmtId="165" fontId="32" fillId="0" borderId="0" xfId="0" applyNumberFormat="1" applyFont="1"/>
    <xf numFmtId="2" fontId="32" fillId="0" borderId="0" xfId="0" applyNumberFormat="1" applyFont="1"/>
    <xf numFmtId="0" fontId="18" fillId="0" borderId="0" xfId="0" applyFont="1" applyAlignment="1">
      <alignment horizontal="left"/>
    </xf>
    <xf numFmtId="0" fontId="18" fillId="0" borderId="67" xfId="0" applyFont="1" applyBorder="1" applyAlignment="1">
      <alignment horizontal="left"/>
    </xf>
    <xf numFmtId="0" fontId="18" fillId="0" borderId="68" xfId="0" applyFont="1" applyBorder="1" applyAlignment="1">
      <alignment horizontal="left"/>
    </xf>
    <xf numFmtId="0" fontId="18" fillId="0" borderId="69" xfId="0" applyFont="1" applyBorder="1" applyAlignment="1">
      <alignment horizontal="left"/>
    </xf>
    <xf numFmtId="0" fontId="18" fillId="0" borderId="70" xfId="0" applyFont="1" applyBorder="1" applyAlignment="1">
      <alignment horizontal="left"/>
    </xf>
    <xf numFmtId="0" fontId="18" fillId="0" borderId="71" xfId="0" applyFont="1" applyBorder="1" applyAlignment="1">
      <alignment horizontal="left"/>
    </xf>
    <xf numFmtId="0" fontId="18" fillId="0" borderId="66" xfId="0" applyFont="1" applyBorder="1" applyAlignment="1">
      <alignment horizontal="left" wrapText="1"/>
    </xf>
    <xf numFmtId="0" fontId="1" fillId="0" borderId="67" xfId="0" applyFont="1" applyBorder="1"/>
    <xf numFmtId="0" fontId="1" fillId="0" borderId="68" xfId="0" applyFont="1" applyBorder="1"/>
    <xf numFmtId="0" fontId="0" fillId="0" borderId="70" xfId="0" applyBorder="1"/>
    <xf numFmtId="0" fontId="15" fillId="0" borderId="70" xfId="0" applyFont="1" applyBorder="1" applyAlignment="1">
      <alignment vertical="center"/>
    </xf>
    <xf numFmtId="0" fontId="15" fillId="0" borderId="71" xfId="0" applyFont="1" applyBorder="1" applyAlignment="1">
      <alignment vertical="center"/>
    </xf>
    <xf numFmtId="0" fontId="15" fillId="0" borderId="70" xfId="0" applyFont="1" applyBorder="1" applyAlignment="1">
      <alignment vertical="center" wrapText="1"/>
    </xf>
    <xf numFmtId="0" fontId="15" fillId="0" borderId="71" xfId="0" applyFont="1" applyBorder="1" applyAlignment="1">
      <alignment vertical="center" wrapText="1"/>
    </xf>
    <xf numFmtId="0" fontId="1" fillId="0" borderId="37" xfId="1" applyFont="1" applyBorder="1" applyAlignment="1">
      <alignment horizontal="center"/>
    </xf>
    <xf numFmtId="0" fontId="15" fillId="0" borderId="70" xfId="0" applyFont="1" applyBorder="1" applyAlignment="1">
      <alignment horizontal="center"/>
    </xf>
    <xf numFmtId="164" fontId="15" fillId="0" borderId="70" xfId="0" applyNumberFormat="1" applyFont="1" applyBorder="1" applyAlignment="1">
      <alignment horizontal="center"/>
    </xf>
    <xf numFmtId="2" fontId="15" fillId="0" borderId="70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70" xfId="0" applyFont="1" applyBorder="1" applyAlignment="1">
      <alignment horizontal="center" wrapText="1"/>
    </xf>
    <xf numFmtId="0" fontId="15" fillId="0" borderId="70" xfId="0" applyFont="1" applyBorder="1" applyAlignment="1">
      <alignment horizontal="center" vertical="center"/>
    </xf>
    <xf numFmtId="9" fontId="15" fillId="0" borderId="70" xfId="0" applyNumberFormat="1" applyFont="1" applyBorder="1" applyAlignment="1">
      <alignment horizontal="center"/>
    </xf>
    <xf numFmtId="164" fontId="15" fillId="0" borderId="70" xfId="0" applyNumberFormat="1" applyFont="1" applyBorder="1" applyAlignment="1">
      <alignment horizontal="center" vertical="center"/>
    </xf>
    <xf numFmtId="165" fontId="15" fillId="0" borderId="70" xfId="0" applyNumberFormat="1" applyFont="1" applyBorder="1" applyAlignment="1">
      <alignment horizontal="center"/>
    </xf>
    <xf numFmtId="0" fontId="15" fillId="0" borderId="70" xfId="0" applyFont="1" applyFill="1" applyBorder="1" applyAlignment="1">
      <alignment horizontal="center" vertical="center"/>
    </xf>
    <xf numFmtId="0" fontId="1" fillId="0" borderId="70" xfId="0" applyFont="1" applyBorder="1"/>
    <xf numFmtId="0" fontId="1" fillId="0" borderId="70" xfId="0" applyFont="1" applyFill="1" applyBorder="1"/>
    <xf numFmtId="0" fontId="1" fillId="0" borderId="70" xfId="0" applyFont="1" applyFill="1" applyBorder="1" applyAlignment="1">
      <alignment wrapText="1"/>
    </xf>
    <xf numFmtId="0" fontId="1" fillId="0" borderId="7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70" xfId="0" applyBorder="1" applyAlignment="1">
      <alignment horizontal="center"/>
    </xf>
    <xf numFmtId="0" fontId="0" fillId="0" borderId="70" xfId="0" applyBorder="1" applyAlignment="1">
      <alignment horizontal="left"/>
    </xf>
    <xf numFmtId="164" fontId="0" fillId="0" borderId="70" xfId="0" applyNumberFormat="1" applyBorder="1" applyAlignment="1">
      <alignment horizontal="center"/>
    </xf>
    <xf numFmtId="165" fontId="0" fillId="0" borderId="70" xfId="0" applyNumberFormat="1" applyBorder="1" applyAlignment="1">
      <alignment horizontal="center"/>
    </xf>
    <xf numFmtId="0" fontId="0" fillId="4" borderId="0" xfId="0" applyFill="1"/>
    <xf numFmtId="0" fontId="0" fillId="0" borderId="0" xfId="0" applyAlignment="1">
      <alignment horizontal="right"/>
    </xf>
    <xf numFmtId="0" fontId="0" fillId="0" borderId="70" xfId="0" applyBorder="1" applyAlignment="1">
      <alignment horizontal="center" vertical="center"/>
    </xf>
    <xf numFmtId="0" fontId="0" fillId="0" borderId="72" xfId="0" applyBorder="1" applyAlignment="1">
      <alignment horizontal="center"/>
    </xf>
    <xf numFmtId="0" fontId="0" fillId="0" borderId="67" xfId="0" applyBorder="1" applyAlignment="1">
      <alignment horizontal="center"/>
    </xf>
    <xf numFmtId="164" fontId="0" fillId="0" borderId="67" xfId="0" applyNumberFormat="1" applyBorder="1" applyAlignment="1">
      <alignment horizontal="center"/>
    </xf>
    <xf numFmtId="165" fontId="0" fillId="0" borderId="67" xfId="0" applyNumberFormat="1" applyBorder="1" applyAlignment="1">
      <alignment horizontal="center"/>
    </xf>
    <xf numFmtId="165" fontId="0" fillId="0" borderId="68" xfId="0" applyNumberFormat="1" applyBorder="1" applyAlignment="1">
      <alignment horizontal="center"/>
    </xf>
    <xf numFmtId="0" fontId="0" fillId="0" borderId="69" xfId="0" applyBorder="1" applyAlignment="1">
      <alignment horizontal="center"/>
    </xf>
    <xf numFmtId="165" fontId="0" fillId="0" borderId="71" xfId="0" applyNumberForma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164" fontId="0" fillId="0" borderId="74" xfId="0" applyNumberFormat="1" applyBorder="1" applyAlignment="1">
      <alignment horizontal="center"/>
    </xf>
    <xf numFmtId="165" fontId="0" fillId="0" borderId="74" xfId="0" applyNumberFormat="1" applyBorder="1" applyAlignment="1">
      <alignment horizontal="center"/>
    </xf>
    <xf numFmtId="165" fontId="0" fillId="0" borderId="75" xfId="0" applyNumberFormat="1" applyBorder="1" applyAlignment="1">
      <alignment horizontal="center"/>
    </xf>
    <xf numFmtId="164" fontId="0" fillId="0" borderId="0" xfId="0" applyNumberFormat="1"/>
    <xf numFmtId="165" fontId="1" fillId="0" borderId="70" xfId="0" applyNumberFormat="1" applyFont="1" applyBorder="1" applyAlignment="1">
      <alignment horizontal="center" vertical="center"/>
    </xf>
    <xf numFmtId="164" fontId="1" fillId="0" borderId="70" xfId="0" applyNumberFormat="1" applyFont="1" applyBorder="1" applyAlignment="1">
      <alignment horizontal="center" vertical="center"/>
    </xf>
    <xf numFmtId="16" fontId="18" fillId="0" borderId="1" xfId="0" quotePrefix="1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Fill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165" fontId="7" fillId="0" borderId="70" xfId="0" applyNumberFormat="1" applyFont="1" applyBorder="1" applyAlignment="1">
      <alignment horizontal="center" vertical="center"/>
    </xf>
    <xf numFmtId="0" fontId="0" fillId="0" borderId="71" xfId="0" applyBorder="1"/>
    <xf numFmtId="0" fontId="1" fillId="0" borderId="16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165" fontId="7" fillId="0" borderId="74" xfId="0" applyNumberFormat="1" applyFont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165" fontId="1" fillId="0" borderId="74" xfId="0" applyNumberFormat="1" applyFont="1" applyBorder="1" applyAlignment="1">
      <alignment horizontal="center" vertical="center"/>
    </xf>
    <xf numFmtId="164" fontId="1" fillId="0" borderId="74" xfId="0" applyNumberFormat="1" applyFont="1" applyBorder="1" applyAlignment="1">
      <alignment horizontal="center" vertical="center"/>
    </xf>
    <xf numFmtId="0" fontId="0" fillId="0" borderId="75" xfId="0" applyBorder="1"/>
    <xf numFmtId="0" fontId="0" fillId="0" borderId="75" xfId="0" applyBorder="1" applyAlignment="1">
      <alignment horizontal="center"/>
    </xf>
    <xf numFmtId="2" fontId="0" fillId="0" borderId="70" xfId="0" applyNumberFormat="1" applyBorder="1"/>
    <xf numFmtId="0" fontId="7" fillId="0" borderId="0" xfId="0" applyFont="1" applyAlignment="1">
      <alignment horizontal="center"/>
    </xf>
    <xf numFmtId="164" fontId="1" fillId="0" borderId="74" xfId="0" applyNumberFormat="1" applyFont="1" applyBorder="1" applyAlignment="1">
      <alignment horizontal="center"/>
    </xf>
    <xf numFmtId="0" fontId="34" fillId="0" borderId="0" xfId="0" applyFont="1"/>
    <xf numFmtId="0" fontId="34" fillId="0" borderId="0" xfId="0" applyFont="1" applyAlignment="1"/>
    <xf numFmtId="0" fontId="35" fillId="0" borderId="0" xfId="0" applyFont="1" applyAlignment="1"/>
    <xf numFmtId="0" fontId="34" fillId="0" borderId="0" xfId="0" applyFont="1" applyAlignment="1">
      <alignment horizontal="left"/>
    </xf>
    <xf numFmtId="0" fontId="34" fillId="0" borderId="8" xfId="0" applyFont="1" applyBorder="1"/>
    <xf numFmtId="0" fontId="34" fillId="0" borderId="8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15" xfId="0" applyFont="1" applyFill="1" applyBorder="1" applyAlignment="1">
      <alignment horizontal="center"/>
    </xf>
    <xf numFmtId="0" fontId="34" fillId="0" borderId="9" xfId="0" applyFont="1" applyBorder="1"/>
    <xf numFmtId="0" fontId="34" fillId="0" borderId="9" xfId="0" applyFont="1" applyBorder="1" applyAlignment="1">
      <alignment horizontal="center"/>
    </xf>
    <xf numFmtId="0" fontId="34" fillId="0" borderId="9" xfId="0" applyFont="1" applyFill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18" xfId="0" applyFont="1" applyBorder="1"/>
    <xf numFmtId="0" fontId="34" fillId="0" borderId="10" xfId="0" applyFont="1" applyBorder="1"/>
    <xf numFmtId="0" fontId="34" fillId="0" borderId="10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4" fillId="0" borderId="6" xfId="0" applyFont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0" borderId="17" xfId="0" applyFont="1" applyBorder="1"/>
    <xf numFmtId="0" fontId="34" fillId="0" borderId="14" xfId="0" applyFont="1" applyBorder="1" applyAlignment="1">
      <alignment horizontal="center"/>
    </xf>
    <xf numFmtId="0" fontId="34" fillId="0" borderId="67" xfId="0" applyFont="1" applyBorder="1" applyAlignment="1">
      <alignment horizontal="center"/>
    </xf>
    <xf numFmtId="0" fontId="34" fillId="0" borderId="67" xfId="0" applyFont="1" applyFill="1" applyBorder="1" applyAlignment="1">
      <alignment horizontal="center"/>
    </xf>
    <xf numFmtId="2" fontId="34" fillId="0" borderId="67" xfId="0" applyNumberFormat="1" applyFont="1" applyBorder="1" applyAlignment="1">
      <alignment horizontal="center"/>
    </xf>
    <xf numFmtId="0" fontId="34" fillId="0" borderId="67" xfId="0" applyFont="1" applyBorder="1"/>
    <xf numFmtId="0" fontId="34" fillId="0" borderId="68" xfId="0" applyFont="1" applyBorder="1"/>
    <xf numFmtId="0" fontId="34" fillId="0" borderId="69" xfId="0" applyFont="1" applyBorder="1" applyAlignment="1">
      <alignment horizontal="center"/>
    </xf>
    <xf numFmtId="0" fontId="34" fillId="0" borderId="70" xfId="0" applyFont="1" applyBorder="1" applyAlignment="1">
      <alignment horizontal="center"/>
    </xf>
    <xf numFmtId="0" fontId="34" fillId="0" borderId="70" xfId="0" applyFont="1" applyFill="1" applyBorder="1" applyAlignment="1">
      <alignment horizontal="center"/>
    </xf>
    <xf numFmtId="165" fontId="34" fillId="0" borderId="70" xfId="0" applyNumberFormat="1" applyFont="1" applyBorder="1" applyAlignment="1">
      <alignment horizontal="center"/>
    </xf>
    <xf numFmtId="2" fontId="34" fillId="0" borderId="70" xfId="0" applyNumberFormat="1" applyFont="1" applyBorder="1" applyAlignment="1">
      <alignment horizontal="center"/>
    </xf>
    <xf numFmtId="0" fontId="34" fillId="0" borderId="71" xfId="0" applyFont="1" applyBorder="1"/>
    <xf numFmtId="0" fontId="34" fillId="0" borderId="16" xfId="0" applyFont="1" applyBorder="1" applyAlignment="1">
      <alignment horizontal="center"/>
    </xf>
    <xf numFmtId="0" fontId="34" fillId="0" borderId="74" xfId="0" applyFont="1" applyBorder="1" applyAlignment="1">
      <alignment horizontal="center"/>
    </xf>
    <xf numFmtId="0" fontId="34" fillId="0" borderId="74" xfId="0" applyFont="1" applyFill="1" applyBorder="1" applyAlignment="1">
      <alignment horizontal="center"/>
    </xf>
    <xf numFmtId="2" fontId="34" fillId="0" borderId="74" xfId="0" applyNumberFormat="1" applyFont="1" applyBorder="1" applyAlignment="1">
      <alignment horizontal="center"/>
    </xf>
    <xf numFmtId="0" fontId="34" fillId="0" borderId="75" xfId="0" applyFont="1" applyBorder="1"/>
    <xf numFmtId="164" fontId="34" fillId="0" borderId="67" xfId="0" applyNumberFormat="1" applyFont="1" applyBorder="1" applyAlignment="1">
      <alignment horizontal="center"/>
    </xf>
    <xf numFmtId="164" fontId="34" fillId="0" borderId="70" xfId="0" applyNumberFormat="1" applyFont="1" applyBorder="1" applyAlignment="1">
      <alignment horizontal="center"/>
    </xf>
    <xf numFmtId="164" fontId="34" fillId="0" borderId="74" xfId="0" applyNumberFormat="1" applyFont="1" applyBorder="1" applyAlignment="1">
      <alignment horizontal="center"/>
    </xf>
    <xf numFmtId="164" fontId="34" fillId="0" borderId="7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165" fontId="34" fillId="0" borderId="0" xfId="0" applyNumberFormat="1" applyFont="1"/>
    <xf numFmtId="2" fontId="34" fillId="0" borderId="0" xfId="0" applyNumberFormat="1" applyFont="1"/>
    <xf numFmtId="0" fontId="34" fillId="4" borderId="67" xfId="0" applyFont="1" applyFill="1" applyBorder="1" applyAlignment="1">
      <alignment horizontal="center"/>
    </xf>
    <xf numFmtId="0" fontId="34" fillId="4" borderId="70" xfId="0" applyFont="1" applyFill="1" applyBorder="1" applyAlignment="1">
      <alignment horizontal="center"/>
    </xf>
    <xf numFmtId="0" fontId="34" fillId="4" borderId="74" xfId="0" applyFont="1" applyFill="1" applyBorder="1" applyAlignment="1">
      <alignment horizontal="center"/>
    </xf>
    <xf numFmtId="164" fontId="34" fillId="0" borderId="67" xfId="0" applyNumberFormat="1" applyFont="1" applyFill="1" applyBorder="1" applyAlignment="1">
      <alignment horizontal="center"/>
    </xf>
    <xf numFmtId="164" fontId="34" fillId="0" borderId="74" xfId="0" applyNumberFormat="1" applyFont="1" applyFill="1" applyBorder="1" applyAlignment="1">
      <alignment horizontal="center"/>
    </xf>
    <xf numFmtId="2" fontId="34" fillId="4" borderId="70" xfId="0" applyNumberFormat="1" applyFont="1" applyFill="1" applyBorder="1" applyAlignment="1">
      <alignment horizontal="center"/>
    </xf>
    <xf numFmtId="164" fontId="34" fillId="4" borderId="70" xfId="0" applyNumberFormat="1" applyFont="1" applyFill="1" applyBorder="1" applyAlignment="1">
      <alignment horizontal="center"/>
    </xf>
    <xf numFmtId="0" fontId="36" fillId="0" borderId="8" xfId="2" applyFont="1" applyFill="1" applyBorder="1" applyAlignment="1">
      <alignment horizontal="center"/>
    </xf>
    <xf numFmtId="0" fontId="36" fillId="0" borderId="9" xfId="2" applyFont="1" applyFill="1" applyBorder="1" applyAlignment="1">
      <alignment horizontal="center"/>
    </xf>
    <xf numFmtId="0" fontId="36" fillId="0" borderId="7" xfId="2" applyFont="1" applyFill="1" applyBorder="1" applyAlignment="1">
      <alignment horizontal="center"/>
    </xf>
    <xf numFmtId="0" fontId="36" fillId="0" borderId="67" xfId="2" applyFont="1" applyFill="1" applyBorder="1" applyAlignment="1">
      <alignment horizontal="center"/>
    </xf>
    <xf numFmtId="0" fontId="36" fillId="0" borderId="70" xfId="2" applyFont="1" applyFill="1" applyBorder="1" applyAlignment="1">
      <alignment horizontal="center"/>
    </xf>
    <xf numFmtId="0" fontId="36" fillId="0" borderId="74" xfId="2" applyFont="1" applyFill="1" applyBorder="1" applyAlignment="1">
      <alignment horizontal="center"/>
    </xf>
    <xf numFmtId="0" fontId="37" fillId="0" borderId="67" xfId="0" applyFont="1" applyFill="1" applyBorder="1" applyAlignment="1">
      <alignment horizontal="center"/>
    </xf>
    <xf numFmtId="0" fontId="37" fillId="0" borderId="70" xfId="0" applyFont="1" applyFill="1" applyBorder="1" applyAlignment="1">
      <alignment horizontal="center"/>
    </xf>
    <xf numFmtId="0" fontId="37" fillId="0" borderId="74" xfId="0" applyFont="1" applyFill="1" applyBorder="1" applyAlignment="1">
      <alignment horizontal="center"/>
    </xf>
    <xf numFmtId="165" fontId="34" fillId="0" borderId="67" xfId="0" applyNumberFormat="1" applyFont="1" applyFill="1" applyBorder="1" applyAlignment="1">
      <alignment horizontal="center"/>
    </xf>
    <xf numFmtId="165" fontId="34" fillId="0" borderId="70" xfId="0" applyNumberFormat="1" applyFont="1" applyFill="1" applyBorder="1" applyAlignment="1">
      <alignment horizontal="center"/>
    </xf>
    <xf numFmtId="165" fontId="34" fillId="0" borderId="74" xfId="0" applyNumberFormat="1" applyFont="1" applyFill="1" applyBorder="1" applyAlignment="1">
      <alignment horizontal="center"/>
    </xf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right"/>
    </xf>
    <xf numFmtId="0" fontId="39" fillId="0" borderId="14" xfId="0" applyFont="1" applyBorder="1" applyAlignment="1">
      <alignment horizontal="center"/>
    </xf>
    <xf numFmtId="0" fontId="39" fillId="0" borderId="68" xfId="0" applyFont="1" applyBorder="1"/>
    <xf numFmtId="0" fontId="40" fillId="0" borderId="0" xfId="0" applyFont="1"/>
    <xf numFmtId="0" fontId="39" fillId="0" borderId="69" xfId="0" applyFont="1" applyBorder="1"/>
    <xf numFmtId="165" fontId="39" fillId="0" borderId="71" xfId="0" applyNumberFormat="1" applyFont="1" applyBorder="1"/>
    <xf numFmtId="0" fontId="34" fillId="0" borderId="69" xfId="0" applyFont="1" applyBorder="1"/>
    <xf numFmtId="165" fontId="34" fillId="0" borderId="71" xfId="0" applyNumberFormat="1" applyFont="1" applyBorder="1"/>
    <xf numFmtId="0" fontId="34" fillId="0" borderId="16" xfId="0" applyFont="1" applyBorder="1"/>
    <xf numFmtId="165" fontId="34" fillId="0" borderId="75" xfId="0" applyNumberFormat="1" applyFont="1" applyBorder="1"/>
    <xf numFmtId="0" fontId="34" fillId="0" borderId="14" xfId="0" applyFont="1" applyBorder="1"/>
    <xf numFmtId="2" fontId="34" fillId="0" borderId="71" xfId="0" applyNumberFormat="1" applyFont="1" applyBorder="1"/>
    <xf numFmtId="2" fontId="34" fillId="0" borderId="75" xfId="0" applyNumberFormat="1" applyFont="1" applyBorder="1"/>
    <xf numFmtId="2" fontId="39" fillId="0" borderId="71" xfId="0" applyNumberFormat="1" applyFont="1" applyBorder="1"/>
    <xf numFmtId="0" fontId="34" fillId="0" borderId="76" xfId="0" applyFont="1" applyBorder="1"/>
    <xf numFmtId="0" fontId="34" fillId="0" borderId="77" xfId="0" applyFont="1" applyBorder="1"/>
    <xf numFmtId="0" fontId="41" fillId="0" borderId="0" xfId="0" applyFont="1"/>
    <xf numFmtId="0" fontId="41" fillId="0" borderId="14" xfId="0" applyFont="1" applyBorder="1"/>
    <xf numFmtId="0" fontId="41" fillId="0" borderId="67" xfId="0" applyFont="1" applyBorder="1" applyAlignment="1">
      <alignment wrapText="1"/>
    </xf>
    <xf numFmtId="0" fontId="41" fillId="0" borderId="68" xfId="0" applyFont="1" applyFill="1" applyBorder="1" applyAlignment="1">
      <alignment wrapText="1"/>
    </xf>
    <xf numFmtId="0" fontId="41" fillId="0" borderId="69" xfId="0" applyFont="1" applyBorder="1"/>
    <xf numFmtId="0" fontId="41" fillId="0" borderId="70" xfId="0" applyFont="1" applyBorder="1"/>
    <xf numFmtId="0" fontId="5" fillId="0" borderId="71" xfId="0" applyFont="1" applyBorder="1"/>
    <xf numFmtId="0" fontId="41" fillId="0" borderId="16" xfId="0" applyFont="1" applyBorder="1"/>
    <xf numFmtId="0" fontId="41" fillId="0" borderId="74" xfId="0" applyFont="1" applyBorder="1"/>
    <xf numFmtId="0" fontId="5" fillId="0" borderId="75" xfId="0" applyFont="1" applyBorder="1"/>
    <xf numFmtId="0" fontId="15" fillId="0" borderId="1" xfId="0" applyFont="1" applyBorder="1" applyAlignment="1">
      <alignment horizontal="center"/>
    </xf>
    <xf numFmtId="16" fontId="15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5" fillId="0" borderId="7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8" fillId="0" borderId="22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0" xfId="0" applyFont="1" applyAlignment="1"/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19" fillId="0" borderId="24" xfId="1" applyFont="1" applyBorder="1" applyAlignment="1">
      <alignment horizontal="center"/>
    </xf>
    <xf numFmtId="0" fontId="17" fillId="0" borderId="35" xfId="1" applyFont="1" applyBorder="1" applyAlignment="1">
      <alignment horizontal="center"/>
    </xf>
    <xf numFmtId="0" fontId="17" fillId="0" borderId="24" xfId="1" applyFont="1" applyBorder="1" applyAlignment="1">
      <alignment horizontal="center"/>
    </xf>
    <xf numFmtId="0" fontId="21" fillId="0" borderId="24" xfId="1" applyFont="1" applyBorder="1" applyAlignment="1">
      <alignment horizontal="center"/>
    </xf>
    <xf numFmtId="0" fontId="11" fillId="0" borderId="35" xfId="1" applyFont="1" applyBorder="1" applyAlignment="1">
      <alignment horizontal="center"/>
    </xf>
    <xf numFmtId="0" fontId="24" fillId="0" borderId="24" xfId="1" applyFont="1" applyBorder="1" applyAlignment="1">
      <alignment horizontal="center"/>
    </xf>
    <xf numFmtId="0" fontId="14" fillId="0" borderId="43" xfId="1" applyFont="1" applyBorder="1" applyAlignment="1">
      <alignment horizontal="center"/>
    </xf>
    <xf numFmtId="0" fontId="27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20" fillId="0" borderId="24" xfId="1" applyFont="1" applyBorder="1" applyAlignment="1">
      <alignment horizontal="center"/>
    </xf>
    <xf numFmtId="0" fontId="28" fillId="0" borderId="52" xfId="1" applyFont="1" applyBorder="1" applyAlignment="1">
      <alignment horizontal="center"/>
    </xf>
    <xf numFmtId="0" fontId="8" fillId="0" borderId="53" xfId="1" applyFont="1" applyBorder="1" applyAlignment="1">
      <alignment horizontal="left"/>
    </xf>
    <xf numFmtId="165" fontId="11" fillId="0" borderId="25" xfId="1" applyNumberFormat="1" applyBorder="1" applyAlignment="1">
      <alignment horizontal="right"/>
    </xf>
    <xf numFmtId="2" fontId="11" fillId="0" borderId="25" xfId="1" applyNumberFormat="1" applyBorder="1" applyAlignment="1">
      <alignment horizontal="right"/>
    </xf>
    <xf numFmtId="165" fontId="8" fillId="0" borderId="25" xfId="1" applyNumberFormat="1" applyFont="1" applyBorder="1" applyAlignment="1">
      <alignment horizontal="right"/>
    </xf>
    <xf numFmtId="0" fontId="0" fillId="0" borderId="70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1" fillId="0" borderId="70" xfId="0" applyFont="1" applyBorder="1" applyAlignment="1">
      <alignment horizontal="center" vertical="center"/>
    </xf>
    <xf numFmtId="0" fontId="41" fillId="0" borderId="74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</cellXfs>
  <cellStyles count="3">
    <cellStyle name="Good" xfId="2" builtinId="26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Marshall Test</a:t>
            </a:r>
          </a:p>
        </c:rich>
      </c:tx>
      <c:layout>
        <c:manualLayout>
          <c:xMode val="edge"/>
          <c:yMode val="edge"/>
          <c:x val="0.42674069587455965"/>
          <c:y val="1.522842639593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666739004708139E-2"/>
          <c:y val="0.13207562379728935"/>
          <c:w val="0.903334313513802"/>
          <c:h val="0.71698195775671369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'1Job Mix &amp; Factor correction 1'!$I$113:$I$116</c:f>
              <c:numCache>
                <c:formatCode>General</c:formatCode>
                <c:ptCount val="4"/>
              </c:numCache>
            </c:numRef>
          </c:xVal>
          <c:yVal>
            <c:numRef>
              <c:f>'1Job Mix &amp; Factor correction 1'!$J$113:$J$116</c:f>
              <c:numCache>
                <c:formatCode>General</c:formatCode>
                <c:ptCount val="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D2D-4C14-BB26-24433FE441DE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'1Job Mix &amp; Factor correction 1'!$I$113:$I$116</c:f>
              <c:numCache>
                <c:formatCode>General</c:formatCode>
                <c:ptCount val="4"/>
              </c:numCache>
            </c:numRef>
          </c:xVal>
          <c:yVal>
            <c:numRef>
              <c:f>'1Job Mix &amp; Factor correction 1'!$K$113:$K$116</c:f>
              <c:numCache>
                <c:formatCode>General</c:formatCode>
                <c:ptCount val="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D2D-4C14-BB26-24433FE4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04544"/>
        <c:axId val="101505088"/>
      </c:scatterChart>
      <c:valAx>
        <c:axId val="101504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correction factor</a:t>
                </a:r>
              </a:p>
            </c:rich>
          </c:tx>
          <c:layout>
            <c:manualLayout>
              <c:xMode val="edge"/>
              <c:yMode val="edge"/>
              <c:x val="0.42307769221155378"/>
              <c:y val="0.949239644536818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5088"/>
        <c:crosses val="autoZero"/>
        <c:crossBetween val="midCat"/>
      </c:valAx>
      <c:valAx>
        <c:axId val="101505088"/>
        <c:scaling>
          <c:orientation val="minMax"/>
          <c:max val="68.400000000000006"/>
          <c:min val="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 thickness(mm)</a:t>
                </a:r>
              </a:p>
            </c:rich>
          </c:tx>
          <c:layout>
            <c:manualLayout>
              <c:xMode val="edge"/>
              <c:yMode val="edge"/>
              <c:x val="9.1575091575093887E-3"/>
              <c:y val="0.312183007580908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4544"/>
        <c:crosses val="autoZero"/>
        <c:crossBetween val="midCat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Job Mix Diagram</a:t>
            </a:r>
          </a:p>
        </c:rich>
      </c:tx>
      <c:layout>
        <c:manualLayout>
          <c:xMode val="edge"/>
          <c:yMode val="edge"/>
          <c:x val="0.3977853251873971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v>By Job mix 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'1Job Mix &amp; Factor correction 1'!$A$64:$A$69</c:f>
              <c:numCache>
                <c:formatCode>0.0</c:formatCode>
                <c:ptCount val="6"/>
                <c:pt idx="0">
                  <c:v>16</c:v>
                </c:pt>
                <c:pt idx="1">
                  <c:v>9.5</c:v>
                </c:pt>
                <c:pt idx="2">
                  <c:v>4.75</c:v>
                </c:pt>
                <c:pt idx="3" formatCode="0.00">
                  <c:v>2.36</c:v>
                </c:pt>
                <c:pt idx="4" formatCode="0.00">
                  <c:v>0.6</c:v>
                </c:pt>
                <c:pt idx="5" formatCode="0.000">
                  <c:v>7.4999999999999997E-2</c:v>
                </c:pt>
              </c:numCache>
            </c:numRef>
          </c:cat>
          <c:val>
            <c:numRef>
              <c:f>'1Job Mix &amp; Factor correction 1'!$F$64:$F$69</c:f>
              <c:numCache>
                <c:formatCode>0.0</c:formatCode>
                <c:ptCount val="6"/>
                <c:pt idx="0">
                  <c:v>100</c:v>
                </c:pt>
                <c:pt idx="1">
                  <c:v>81.567499999999995</c:v>
                </c:pt>
                <c:pt idx="2">
                  <c:v>45.042499999999997</c:v>
                </c:pt>
                <c:pt idx="3">
                  <c:v>36.337000000000003</c:v>
                </c:pt>
                <c:pt idx="4">
                  <c:v>16.37</c:v>
                </c:pt>
                <c:pt idx="5">
                  <c:v>6.32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CEF-461C-912A-FB8C92834ABA}"/>
            </c:ext>
          </c:extLst>
        </c:ser>
        <c:ser>
          <c:idx val="6"/>
          <c:order val="1"/>
          <c:tx>
            <c:v>Lower Limit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'1Job Mix &amp; Factor correction 1'!$A$64:$A$69</c:f>
              <c:numCache>
                <c:formatCode>0.0</c:formatCode>
                <c:ptCount val="6"/>
                <c:pt idx="0">
                  <c:v>16</c:v>
                </c:pt>
                <c:pt idx="1">
                  <c:v>9.5</c:v>
                </c:pt>
                <c:pt idx="2">
                  <c:v>4.75</c:v>
                </c:pt>
                <c:pt idx="3" formatCode="0.00">
                  <c:v>2.36</c:v>
                </c:pt>
                <c:pt idx="4" formatCode="0.00">
                  <c:v>0.6</c:v>
                </c:pt>
                <c:pt idx="5" formatCode="0.000">
                  <c:v>7.4999999999999997E-2</c:v>
                </c:pt>
              </c:numCache>
            </c:numRef>
          </c:cat>
          <c:val>
            <c:numRef>
              <c:f>'1Job Mix &amp; Factor correction 1'!$G$64:$G$69</c:f>
              <c:numCache>
                <c:formatCode>General</c:formatCode>
                <c:ptCount val="6"/>
                <c:pt idx="0">
                  <c:v>100</c:v>
                </c:pt>
                <c:pt idx="1">
                  <c:v>76</c:v>
                </c:pt>
                <c:pt idx="2">
                  <c:v>54</c:v>
                </c:pt>
                <c:pt idx="3">
                  <c:v>33</c:v>
                </c:pt>
                <c:pt idx="4">
                  <c:v>16</c:v>
                </c:pt>
                <c:pt idx="5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CEF-461C-912A-FB8C92834ABA}"/>
            </c:ext>
          </c:extLst>
        </c:ser>
        <c:ser>
          <c:idx val="7"/>
          <c:order val="2"/>
          <c:tx>
            <c:v>Upper Limit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'1Job Mix &amp; Factor correction 1'!$A$64:$A$69</c:f>
              <c:numCache>
                <c:formatCode>0.0</c:formatCode>
                <c:ptCount val="6"/>
                <c:pt idx="0">
                  <c:v>16</c:v>
                </c:pt>
                <c:pt idx="1">
                  <c:v>9.5</c:v>
                </c:pt>
                <c:pt idx="2">
                  <c:v>4.75</c:v>
                </c:pt>
                <c:pt idx="3" formatCode="0.00">
                  <c:v>2.36</c:v>
                </c:pt>
                <c:pt idx="4" formatCode="0.00">
                  <c:v>0.6</c:v>
                </c:pt>
                <c:pt idx="5" formatCode="0.000">
                  <c:v>7.4999999999999997E-2</c:v>
                </c:pt>
              </c:numCache>
            </c:numRef>
          </c:cat>
          <c:val>
            <c:numRef>
              <c:f>'1Job Mix &amp; Factor correction 1'!$H$64:$H$69</c:f>
              <c:numCache>
                <c:formatCode>General</c:formatCode>
                <c:ptCount val="6"/>
                <c:pt idx="0">
                  <c:v>100</c:v>
                </c:pt>
                <c:pt idx="1">
                  <c:v>82</c:v>
                </c:pt>
                <c:pt idx="2">
                  <c:v>59</c:v>
                </c:pt>
                <c:pt idx="3">
                  <c:v>37</c:v>
                </c:pt>
                <c:pt idx="4">
                  <c:v>21</c:v>
                </c:pt>
                <c:pt idx="5">
                  <c:v>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CEF-461C-912A-FB8C92834AB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01483872"/>
        <c:axId val="101508896"/>
      </c:lineChart>
      <c:catAx>
        <c:axId val="10148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Sive Size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08896"/>
        <c:crosses val="autoZero"/>
        <c:auto val="1"/>
        <c:lblAlgn val="ctr"/>
        <c:lblOffset val="100"/>
        <c:noMultiLvlLbl val="0"/>
      </c:catAx>
      <c:valAx>
        <c:axId val="10150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Precentage Passing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83872"/>
        <c:crosses val="autoZero"/>
        <c:crossBetween val="between"/>
        <c:majorUnit val="10"/>
        <c:minorUnit val="5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Airvoids-Bitumen Content%</a:t>
            </a:r>
          </a:p>
        </c:rich>
      </c:tx>
      <c:layout>
        <c:manualLayout>
          <c:xMode val="edge"/>
          <c:yMode val="edge"/>
          <c:x val="0.34000083989501639"/>
          <c:y val="4.91803278688524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00042187582652"/>
          <c:y val="0.19262333628837469"/>
          <c:w val="0.69600135937765506"/>
          <c:h val="0.5901651154367215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 graphs'!$J$11:$J$15</c:f>
              <c:strCach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strCache>
            </c:strRef>
          </c:tx>
          <c:xVal>
            <c:numRef>
              <c:f>'6 graphs'!$J$11:$J$15</c:f>
              <c:numCache>
                <c:formatCode>General</c:formatCod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numCache>
            </c:numRef>
          </c:xVal>
          <c:yVal>
            <c:numRef>
              <c:f>'6 graphs'!$K$11:$K$15</c:f>
              <c:numCache>
                <c:formatCode>0.00</c:formatCode>
                <c:ptCount val="5"/>
                <c:pt idx="0">
                  <c:v>16.871360755473987</c:v>
                </c:pt>
                <c:pt idx="1">
                  <c:v>15.947658289456228</c:v>
                </c:pt>
                <c:pt idx="2">
                  <c:v>16.202806907703035</c:v>
                </c:pt>
                <c:pt idx="3">
                  <c:v>16.557113554629666</c:v>
                </c:pt>
                <c:pt idx="4">
                  <c:v>16.565507377548457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245-4508-9E59-9240911AB699}"/>
            </c:ext>
          </c:extLst>
        </c:ser>
        <c:ser>
          <c:idx val="2"/>
          <c:order val="1"/>
          <c:spPr>
            <a:ln w="25400" cap="flat" cmpd="sng" algn="ctr">
              <a:solidFill>
                <a:schemeClr val="accent2"/>
              </a:solidFill>
              <a:prstDash val="solid"/>
            </a:ln>
            <a:effectLst/>
          </c:spPr>
          <c:marker>
            <c:spPr>
              <a:solidFill>
                <a:schemeClr val="lt1"/>
              </a:solidFill>
              <a:ln w="25400" cap="flat" cmpd="sng" algn="ctr">
                <a:solidFill>
                  <a:schemeClr val="accent2"/>
                </a:solidFill>
                <a:prstDash val="solid"/>
              </a:ln>
              <a:effectLst/>
            </c:spPr>
          </c:marker>
          <c:xVal>
            <c:numRef>
              <c:f>'6 graphs'!$J$5:$J$9</c:f>
              <c:numCache>
                <c:formatCode>General</c:formatCod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numCache>
            </c:numRef>
          </c:xVal>
          <c:yVal>
            <c:numRef>
              <c:f>'6 graphs'!$K$5:$K$9</c:f>
              <c:numCache>
                <c:formatCode>0.000</c:formatCode>
                <c:ptCount val="5"/>
                <c:pt idx="0">
                  <c:v>5.2843398069856011</c:v>
                </c:pt>
                <c:pt idx="1">
                  <c:v>3.0155174265721678</c:v>
                </c:pt>
                <c:pt idx="2">
                  <c:v>2.084414458603888</c:v>
                </c:pt>
                <c:pt idx="3">
                  <c:v>1.2651068476728953</c:v>
                </c:pt>
                <c:pt idx="4">
                  <c:v>2.8665007625013523E-2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45-4508-9E59-9240911AB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06720"/>
        <c:axId val="101491488"/>
      </c:scatterChart>
      <c:valAx>
        <c:axId val="101506720"/>
        <c:scaling>
          <c:orientation val="minMax"/>
          <c:max val="7.5"/>
          <c:min val="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Bitumen Content%</a:t>
                </a:r>
              </a:p>
            </c:rich>
          </c:tx>
          <c:layout>
            <c:manualLayout>
              <c:xMode val="edge"/>
              <c:yMode val="edge"/>
              <c:x val="0.40000083989501628"/>
              <c:y val="0.87295254076846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91488"/>
        <c:crosses val="autoZero"/>
        <c:crossBetween val="midCat"/>
        <c:majorUnit val="0.5"/>
      </c:valAx>
      <c:valAx>
        <c:axId val="101491488"/>
        <c:scaling>
          <c:orientation val="minMax"/>
          <c:max val="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Air Voids%</a:t>
                </a:r>
              </a:p>
            </c:rich>
          </c:tx>
          <c:layout>
            <c:manualLayout>
              <c:xMode val="edge"/>
              <c:yMode val="edge"/>
              <c:x val="3.0330088459444092E-2"/>
              <c:y val="0.376941952023438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6720"/>
        <c:crosses val="autoZero"/>
        <c:crossBetween val="midCat"/>
        <c:maj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VMA-Bitumen Content%</a:t>
            </a:r>
          </a:p>
        </c:rich>
      </c:tx>
      <c:layout>
        <c:manualLayout>
          <c:xMode val="edge"/>
          <c:yMode val="edge"/>
          <c:x val="0.37748344370861353"/>
          <c:y val="6.93877551020409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9801324503341"/>
          <c:y val="0.19183673469387755"/>
          <c:w val="0.72185430463576161"/>
          <c:h val="0.59183673469387765"/>
        </c:manualLayout>
      </c:layout>
      <c:scatterChart>
        <c:scatterStyle val="smoothMarker"/>
        <c:varyColors val="0"/>
        <c:ser>
          <c:idx val="1"/>
          <c:order val="0"/>
          <c:xVal>
            <c:numRef>
              <c:f>'6 graphs'!$J$11:$J$15</c:f>
              <c:numCache>
                <c:formatCode>General</c:formatCod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numCache>
            </c:numRef>
          </c:xVal>
          <c:yVal>
            <c:numRef>
              <c:f>'6 graphs'!$K$11:$K$15</c:f>
              <c:numCache>
                <c:formatCode>0.00</c:formatCode>
                <c:ptCount val="5"/>
                <c:pt idx="0">
                  <c:v>16.871360755473987</c:v>
                </c:pt>
                <c:pt idx="1">
                  <c:v>15.947658289456228</c:v>
                </c:pt>
                <c:pt idx="2">
                  <c:v>16.202806907703035</c:v>
                </c:pt>
                <c:pt idx="3">
                  <c:v>16.557113554629666</c:v>
                </c:pt>
                <c:pt idx="4">
                  <c:v>16.565507377548457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47-491F-95B9-A160AB59C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87680"/>
        <c:axId val="101495840"/>
      </c:scatterChart>
      <c:valAx>
        <c:axId val="101487680"/>
        <c:scaling>
          <c:orientation val="minMax"/>
          <c:min val="4"/>
        </c:scaling>
        <c:delete val="0"/>
        <c:axPos val="b"/>
        <c:majorGridlines>
          <c:spPr>
            <a:ln w="3175">
              <a:solidFill>
                <a:srgbClr val="C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Bitumen Content%</a:t>
                </a:r>
              </a:p>
            </c:rich>
          </c:tx>
          <c:layout>
            <c:manualLayout>
              <c:xMode val="edge"/>
              <c:yMode val="edge"/>
              <c:x val="0.43046357615894554"/>
              <c:y val="0.873469387755102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95840"/>
        <c:crosses val="autoZero"/>
        <c:crossBetween val="midCat"/>
        <c:majorUnit val="0.5"/>
      </c:valAx>
      <c:valAx>
        <c:axId val="101495840"/>
        <c:scaling>
          <c:orientation val="minMax"/>
          <c:max val="17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VMA%</a:t>
                </a:r>
              </a:p>
            </c:rich>
          </c:tx>
          <c:layout>
            <c:manualLayout>
              <c:xMode val="edge"/>
              <c:yMode val="edge"/>
              <c:x val="4.4953493177520521E-3"/>
              <c:y val="0.424489647127446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87680"/>
        <c:crosses val="autoZero"/>
        <c:crossBetween val="midCat"/>
        <c:majorUnit val="0.5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Stability-Bitumen Content</a:t>
            </a:r>
          </a:p>
        </c:rich>
      </c:tx>
      <c:layout>
        <c:manualLayout>
          <c:xMode val="edge"/>
          <c:yMode val="edge"/>
          <c:x val="0.35887096774194149"/>
          <c:y val="2.6737967914438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4193548387097205"/>
          <c:y val="0.14973301129316541"/>
          <c:w val="0.66935483870968482"/>
          <c:h val="0.60962726026503644"/>
        </c:manualLayout>
      </c:layout>
      <c:scatterChart>
        <c:scatterStyle val="smoothMarker"/>
        <c:varyColors val="0"/>
        <c:ser>
          <c:idx val="1"/>
          <c:order val="0"/>
          <c:spPr>
            <a:ln w="25400" cap="flat" cmpd="sng" algn="ctr">
              <a:solidFill>
                <a:schemeClr val="accent2"/>
              </a:solidFill>
              <a:prstDash val="solid"/>
            </a:ln>
            <a:effectLst/>
          </c:spPr>
          <c:marker>
            <c:spPr>
              <a:solidFill>
                <a:schemeClr val="lt1"/>
              </a:solidFill>
              <a:ln w="25400" cap="flat" cmpd="sng" algn="ctr">
                <a:solidFill>
                  <a:schemeClr val="accent2"/>
                </a:solidFill>
                <a:prstDash val="solid"/>
              </a:ln>
              <a:effectLst/>
            </c:spPr>
          </c:marker>
          <c:xVal>
            <c:numRef>
              <c:f>'6 graphs'!$J$18:$J$22</c:f>
              <c:numCache>
                <c:formatCode>General</c:formatCod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numCache>
            </c:numRef>
          </c:xVal>
          <c:yVal>
            <c:numRef>
              <c:f>'6 graphs'!$K$18:$K$22</c:f>
              <c:numCache>
                <c:formatCode>0.00</c:formatCode>
                <c:ptCount val="5"/>
                <c:pt idx="0">
                  <c:v>1184.8455999999999</c:v>
                </c:pt>
                <c:pt idx="1">
                  <c:v>1319.0337</c:v>
                </c:pt>
                <c:pt idx="2">
                  <c:v>1368.4991</c:v>
                </c:pt>
                <c:pt idx="3">
                  <c:v>1278.3173166666666</c:v>
                </c:pt>
                <c:pt idx="4">
                  <c:v>1245.7141333333332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8B8-4314-8094-83B7DC311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07808"/>
        <c:axId val="101501280"/>
      </c:scatterChart>
      <c:valAx>
        <c:axId val="101507808"/>
        <c:scaling>
          <c:orientation val="minMax"/>
          <c:min val="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Bitumen Content%</a:t>
                </a:r>
              </a:p>
            </c:rich>
          </c:tx>
          <c:layout>
            <c:manualLayout>
              <c:xMode val="edge"/>
              <c:yMode val="edge"/>
              <c:x val="0.35483870967742442"/>
              <c:y val="0.893050374050837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1280"/>
        <c:crosses val="autoZero"/>
        <c:crossBetween val="midCat"/>
        <c:majorUnit val="0.5"/>
      </c:valAx>
      <c:valAx>
        <c:axId val="101501280"/>
        <c:scaling>
          <c:orientation val="minMax"/>
          <c:max val="1600"/>
          <c:min val="1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Stability Kg</a:t>
                </a:r>
              </a:p>
            </c:rich>
          </c:tx>
          <c:layout>
            <c:manualLayout>
              <c:xMode val="edge"/>
              <c:yMode val="edge"/>
              <c:x val="2.4516010498687648E-2"/>
              <c:y val="0.318796733741615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7808"/>
        <c:crosses val="autoZero"/>
        <c:crossBetween val="midCat"/>
        <c:majorUnit val="1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Flow value-Bitumen content</a:t>
            </a:r>
          </a:p>
        </c:rich>
      </c:tx>
      <c:layout>
        <c:manualLayout>
          <c:xMode val="edge"/>
          <c:yMode val="edge"/>
          <c:x val="0.34471659127715837"/>
          <c:y val="1.87293068813325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52665393492678"/>
          <c:y val="0.14659685863874342"/>
          <c:w val="0.7171064149658446"/>
          <c:h val="0.63874345549739253"/>
        </c:manualLayout>
      </c:layout>
      <c:scatterChart>
        <c:scatterStyle val="smoothMarker"/>
        <c:varyColors val="0"/>
        <c:ser>
          <c:idx val="1"/>
          <c:order val="0"/>
          <c:spPr>
            <a:ln w="25400" cap="flat" cmpd="sng" algn="ctr">
              <a:solidFill>
                <a:schemeClr val="accent2"/>
              </a:solidFill>
              <a:prstDash val="solid"/>
            </a:ln>
            <a:effectLst/>
          </c:spPr>
          <c:marker>
            <c:spPr>
              <a:solidFill>
                <a:schemeClr val="lt1"/>
              </a:solidFill>
              <a:ln w="25400" cap="flat" cmpd="sng" algn="ctr">
                <a:solidFill>
                  <a:schemeClr val="accent2"/>
                </a:solidFill>
                <a:prstDash val="solid"/>
              </a:ln>
              <a:effectLst/>
            </c:spPr>
          </c:marker>
          <c:xVal>
            <c:numRef>
              <c:f>'6 graphs'!$J$26:$J$30</c:f>
              <c:numCache>
                <c:formatCode>General</c:formatCod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numCache>
            </c:numRef>
          </c:xVal>
          <c:yVal>
            <c:numRef>
              <c:f>'6 graphs'!$K$26:$K$30</c:f>
              <c:numCache>
                <c:formatCode>0.000</c:formatCode>
                <c:ptCount val="5"/>
                <c:pt idx="0">
                  <c:v>2.1733333333333333</c:v>
                </c:pt>
                <c:pt idx="1">
                  <c:v>2.31</c:v>
                </c:pt>
                <c:pt idx="2">
                  <c:v>3.43</c:v>
                </c:pt>
                <c:pt idx="3">
                  <c:v>3.4666666666666668</c:v>
                </c:pt>
                <c:pt idx="4">
                  <c:v>4.4033333333333333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D21-4D4C-AE6F-FB7F4776F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98016"/>
        <c:axId val="101500736"/>
      </c:scatterChart>
      <c:valAx>
        <c:axId val="101498016"/>
        <c:scaling>
          <c:orientation val="minMax"/>
          <c:max val="8"/>
          <c:min val="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Bitumen Content%</a:t>
                </a:r>
              </a:p>
            </c:rich>
          </c:tx>
          <c:layout>
            <c:manualLayout>
              <c:xMode val="edge"/>
              <c:yMode val="edge"/>
              <c:x val="0.4375006907031358"/>
              <c:y val="0.895287958115183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00736"/>
        <c:crosses val="autoZero"/>
        <c:crossBetween val="midCat"/>
        <c:majorUnit val="0.5"/>
      </c:valAx>
      <c:valAx>
        <c:axId val="101500736"/>
        <c:scaling>
          <c:orientation val="minMax"/>
          <c:max val="5"/>
          <c:min val="2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Value mm</a:t>
                </a:r>
              </a:p>
            </c:rich>
          </c:tx>
          <c:layout>
            <c:manualLayout>
              <c:xMode val="edge"/>
              <c:yMode val="edge"/>
              <c:x val="1.4906201240974001E-3"/>
              <c:y val="0.2931935441771436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98016"/>
        <c:crosses val="autoZero"/>
        <c:crossBetween val="midCat"/>
        <c:majorUnit val="0.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Density-Bitumen Content</a:t>
            </a:r>
          </a:p>
        </c:rich>
      </c:tx>
      <c:layout>
        <c:manualLayout>
          <c:xMode val="edge"/>
          <c:yMode val="edge"/>
          <c:x val="0.3524598769416154"/>
          <c:y val="2.13675213675213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672170514557413"/>
          <c:y val="0.11538509692631962"/>
          <c:w val="0.71311618115269748"/>
          <c:h val="0.69658410366629797"/>
        </c:manualLayout>
      </c:layout>
      <c:scatterChart>
        <c:scatterStyle val="smoothMarker"/>
        <c:varyColors val="0"/>
        <c:ser>
          <c:idx val="1"/>
          <c:order val="0"/>
          <c:spPr>
            <a:ln w="25400" cap="flat" cmpd="sng" algn="ctr">
              <a:solidFill>
                <a:schemeClr val="accent2"/>
              </a:solidFill>
              <a:prstDash val="solid"/>
            </a:ln>
            <a:effectLst/>
          </c:spPr>
          <c:marker>
            <c:spPr>
              <a:solidFill>
                <a:schemeClr val="lt1"/>
              </a:solidFill>
              <a:ln w="25400" cap="flat" cmpd="sng" algn="ctr">
                <a:solidFill>
                  <a:schemeClr val="accent2"/>
                </a:solidFill>
                <a:prstDash val="solid"/>
              </a:ln>
              <a:effectLst/>
            </c:spPr>
          </c:marker>
          <c:xVal>
            <c:numRef>
              <c:f>'6 graphs'!$J$33:$J$37</c:f>
              <c:numCache>
                <c:formatCode>General</c:formatCode>
                <c:ptCount val="5"/>
                <c:pt idx="0">
                  <c:v>4.5</c:v>
                </c:pt>
                <c:pt idx="1">
                  <c:v>5</c:v>
                </c:pt>
                <c:pt idx="2">
                  <c:v>5.5</c:v>
                </c:pt>
                <c:pt idx="3">
                  <c:v>6</c:v>
                </c:pt>
                <c:pt idx="4">
                  <c:v>6.5</c:v>
                </c:pt>
              </c:numCache>
            </c:numRef>
          </c:xVal>
          <c:yVal>
            <c:numRef>
              <c:f>'6 graphs'!$K$33:$K$37</c:f>
              <c:numCache>
                <c:formatCode>0.000</c:formatCode>
                <c:ptCount val="5"/>
                <c:pt idx="0">
                  <c:v>2.3154155014705675</c:v>
                </c:pt>
                <c:pt idx="1">
                  <c:v>2.3534655678952259</c:v>
                </c:pt>
                <c:pt idx="2">
                  <c:v>2.358735805560952</c:v>
                </c:pt>
                <c:pt idx="3">
                  <c:v>2.3612561483477137</c:v>
                </c:pt>
                <c:pt idx="4">
                  <c:v>2.3736443890451455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8E4-4F1E-9D0B-8D41C14BE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13792"/>
        <c:axId val="101484960"/>
      </c:scatterChart>
      <c:valAx>
        <c:axId val="101513792"/>
        <c:scaling>
          <c:orientation val="minMax"/>
          <c:min val="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Bitumen Content%</a:t>
                </a:r>
              </a:p>
            </c:rich>
          </c:tx>
          <c:layout>
            <c:manualLayout>
              <c:xMode val="edge"/>
              <c:yMode val="edge"/>
              <c:x val="0.38524676218751713"/>
              <c:y val="0.914533952486708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84960"/>
        <c:crosses val="autoZero"/>
        <c:crossBetween val="midCat"/>
        <c:majorUnit val="0.5"/>
      </c:valAx>
      <c:valAx>
        <c:axId val="101484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Density gm/cc</a:t>
                </a:r>
              </a:p>
            </c:rich>
          </c:tx>
          <c:layout>
            <c:manualLayout>
              <c:xMode val="edge"/>
              <c:yMode val="edge"/>
              <c:x val="8.8415464163175506E-4"/>
              <c:y val="0.324787797751699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13792"/>
        <c:crosses val="autoZero"/>
        <c:crossBetween val="midCat"/>
        <c:majorUnit val="1.0000000000000005E-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  <a:r>
              <a:rPr lang="en-US" baseline="0"/>
              <a:t> Correction Factor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Sheet2!$C$13:$C$45</c:f>
              <c:numCache>
                <c:formatCode>General</c:formatCode>
                <c:ptCount val="33"/>
                <c:pt idx="0">
                  <c:v>25.4</c:v>
                </c:pt>
                <c:pt idx="1">
                  <c:v>27</c:v>
                </c:pt>
                <c:pt idx="2">
                  <c:v>28.6</c:v>
                </c:pt>
                <c:pt idx="3">
                  <c:v>30.2</c:v>
                </c:pt>
                <c:pt idx="4">
                  <c:v>31.8</c:v>
                </c:pt>
                <c:pt idx="5">
                  <c:v>33.299999999999997</c:v>
                </c:pt>
                <c:pt idx="6">
                  <c:v>34.9</c:v>
                </c:pt>
                <c:pt idx="7">
                  <c:v>36.5</c:v>
                </c:pt>
                <c:pt idx="8">
                  <c:v>38.1</c:v>
                </c:pt>
                <c:pt idx="9">
                  <c:v>39.700000000000003</c:v>
                </c:pt>
                <c:pt idx="10">
                  <c:v>41.3</c:v>
                </c:pt>
                <c:pt idx="11">
                  <c:v>42.9</c:v>
                </c:pt>
                <c:pt idx="12">
                  <c:v>44.4</c:v>
                </c:pt>
                <c:pt idx="13">
                  <c:v>46</c:v>
                </c:pt>
                <c:pt idx="14">
                  <c:v>47.6</c:v>
                </c:pt>
                <c:pt idx="15">
                  <c:v>49.2</c:v>
                </c:pt>
                <c:pt idx="16">
                  <c:v>50.8</c:v>
                </c:pt>
                <c:pt idx="17">
                  <c:v>52.4</c:v>
                </c:pt>
                <c:pt idx="18">
                  <c:v>54</c:v>
                </c:pt>
                <c:pt idx="19">
                  <c:v>55.6</c:v>
                </c:pt>
                <c:pt idx="20">
                  <c:v>57.2</c:v>
                </c:pt>
                <c:pt idx="21">
                  <c:v>58.7</c:v>
                </c:pt>
                <c:pt idx="22">
                  <c:v>60.3</c:v>
                </c:pt>
                <c:pt idx="23">
                  <c:v>61.9</c:v>
                </c:pt>
                <c:pt idx="24">
                  <c:v>63.5</c:v>
                </c:pt>
                <c:pt idx="25">
                  <c:v>64</c:v>
                </c:pt>
                <c:pt idx="26">
                  <c:v>65.099999999999994</c:v>
                </c:pt>
                <c:pt idx="27">
                  <c:v>66.7</c:v>
                </c:pt>
                <c:pt idx="28">
                  <c:v>68.3</c:v>
                </c:pt>
                <c:pt idx="29">
                  <c:v>71.400000000000006</c:v>
                </c:pt>
                <c:pt idx="30">
                  <c:v>73</c:v>
                </c:pt>
                <c:pt idx="31">
                  <c:v>74.599999999999994</c:v>
                </c:pt>
                <c:pt idx="32">
                  <c:v>76.2</c:v>
                </c:pt>
              </c:numCache>
            </c:numRef>
          </c:xVal>
          <c:yVal>
            <c:numRef>
              <c:f>Sheet2!$D$13:$D$45</c:f>
              <c:numCache>
                <c:formatCode>General</c:formatCode>
                <c:ptCount val="33"/>
                <c:pt idx="0">
                  <c:v>5.56</c:v>
                </c:pt>
                <c:pt idx="1">
                  <c:v>5</c:v>
                </c:pt>
                <c:pt idx="2">
                  <c:v>4.55</c:v>
                </c:pt>
                <c:pt idx="3">
                  <c:v>4.17</c:v>
                </c:pt>
                <c:pt idx="4">
                  <c:v>3.85</c:v>
                </c:pt>
                <c:pt idx="5">
                  <c:v>3.57</c:v>
                </c:pt>
                <c:pt idx="6">
                  <c:v>3.33</c:v>
                </c:pt>
                <c:pt idx="7">
                  <c:v>3.03</c:v>
                </c:pt>
                <c:pt idx="8">
                  <c:v>2.78</c:v>
                </c:pt>
                <c:pt idx="9">
                  <c:v>2.5</c:v>
                </c:pt>
                <c:pt idx="10">
                  <c:v>2.27</c:v>
                </c:pt>
                <c:pt idx="11">
                  <c:v>2.08</c:v>
                </c:pt>
                <c:pt idx="12">
                  <c:v>1.92</c:v>
                </c:pt>
                <c:pt idx="13">
                  <c:v>1.79</c:v>
                </c:pt>
                <c:pt idx="14">
                  <c:v>1.67</c:v>
                </c:pt>
                <c:pt idx="15">
                  <c:v>1.56</c:v>
                </c:pt>
                <c:pt idx="16">
                  <c:v>1.47</c:v>
                </c:pt>
                <c:pt idx="17">
                  <c:v>1.39</c:v>
                </c:pt>
                <c:pt idx="18">
                  <c:v>1.32</c:v>
                </c:pt>
                <c:pt idx="19">
                  <c:v>1.25</c:v>
                </c:pt>
                <c:pt idx="20">
                  <c:v>1.19</c:v>
                </c:pt>
                <c:pt idx="21">
                  <c:v>1.1399999999999999</c:v>
                </c:pt>
                <c:pt idx="22">
                  <c:v>1.0900000000000001</c:v>
                </c:pt>
                <c:pt idx="23">
                  <c:v>1.04</c:v>
                </c:pt>
                <c:pt idx="24">
                  <c:v>1</c:v>
                </c:pt>
                <c:pt idx="25">
                  <c:v>0.96</c:v>
                </c:pt>
                <c:pt idx="26">
                  <c:v>0.93</c:v>
                </c:pt>
                <c:pt idx="27">
                  <c:v>0.89</c:v>
                </c:pt>
                <c:pt idx="28">
                  <c:v>0.86</c:v>
                </c:pt>
                <c:pt idx="29">
                  <c:v>0.83</c:v>
                </c:pt>
                <c:pt idx="30">
                  <c:v>0.81</c:v>
                </c:pt>
                <c:pt idx="31">
                  <c:v>0.78</c:v>
                </c:pt>
                <c:pt idx="32">
                  <c:v>0.76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FF-4400-A737-24059D59C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84416"/>
        <c:axId val="101510528"/>
      </c:scatterChart>
      <c:valAx>
        <c:axId val="101484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rgbClr val="FF0000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Thickness</a:t>
                </a:r>
                <a:r>
                  <a:rPr lang="en-US" baseline="0"/>
                  <a:t> of Sample in mm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10528"/>
        <c:crosses val="autoZero"/>
        <c:crossBetween val="midCat"/>
        <c:majorUnit val="5"/>
      </c:valAx>
      <c:valAx>
        <c:axId val="10151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Correction Factor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84416"/>
        <c:crossesAt val="0"/>
        <c:crossBetween val="midCat"/>
        <c:majorUnit val="0.2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103</xdr:row>
      <xdr:rowOff>28575</xdr:rowOff>
    </xdr:from>
    <xdr:to>
      <xdr:col>17</xdr:col>
      <xdr:colOff>371474</xdr:colOff>
      <xdr:row>116</xdr:row>
      <xdr:rowOff>95249</xdr:rowOff>
    </xdr:to>
    <xdr:graphicFrame macro="">
      <xdr:nvGraphicFramePr>
        <xdr:cNvPr id="4110" name="Chart 1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109376</xdr:colOff>
      <xdr:row>52</xdr:row>
      <xdr:rowOff>99374</xdr:rowOff>
    </xdr:from>
    <xdr:to>
      <xdr:col>19</xdr:col>
      <xdr:colOff>484025</xdr:colOff>
      <xdr:row>70</xdr:row>
      <xdr:rowOff>140304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72C49DC-E768-4D85-BC15-585509A54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41276</xdr:colOff>
      <xdr:row>9</xdr:row>
      <xdr:rowOff>12699</xdr:rowOff>
    </xdr:from>
    <xdr:to>
      <xdr:col>5</xdr:col>
      <xdr:colOff>370417</xdr:colOff>
      <xdr:row>21</xdr:row>
      <xdr:rowOff>117474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582084</xdr:colOff>
      <xdr:row>9</xdr:row>
      <xdr:rowOff>15875</xdr:rowOff>
    </xdr:from>
    <xdr:to>
      <xdr:col>8</xdr:col>
      <xdr:colOff>2053167</xdr:colOff>
      <xdr:row>21</xdr:row>
      <xdr:rowOff>95250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23</xdr:row>
      <xdr:rowOff>155576</xdr:rowOff>
    </xdr:from>
    <xdr:to>
      <xdr:col>5</xdr:col>
      <xdr:colOff>296334</xdr:colOff>
      <xdr:row>34</xdr:row>
      <xdr:rowOff>95251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592667</xdr:colOff>
      <xdr:row>23</xdr:row>
      <xdr:rowOff>152400</xdr:rowOff>
    </xdr:from>
    <xdr:to>
      <xdr:col>8</xdr:col>
      <xdr:colOff>2084917</xdr:colOff>
      <xdr:row>34</xdr:row>
      <xdr:rowOff>127000</xdr:rowOff>
    </xdr:to>
    <xdr:graphicFrame macro="">
      <xdr:nvGraphicFramePr>
        <xdr:cNvPr id="5" name="Chart 6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5</xdr:col>
      <xdr:colOff>63499</xdr:colOff>
      <xdr:row>47</xdr:row>
      <xdr:rowOff>174624</xdr:rowOff>
    </xdr:to>
    <xdr:graphicFrame macro="">
      <xdr:nvGraphicFramePr>
        <xdr:cNvPr id="6" name="Chart 8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21</xdr:row>
      <xdr:rowOff>152400</xdr:rowOff>
    </xdr:from>
    <xdr:to>
      <xdr:col>7</xdr:col>
      <xdr:colOff>361950</xdr:colOff>
      <xdr:row>21</xdr:row>
      <xdr:rowOff>152400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3590925" y="3781425"/>
          <a:ext cx="228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21</xdr:row>
      <xdr:rowOff>152400</xdr:rowOff>
    </xdr:from>
    <xdr:to>
      <xdr:col>9</xdr:col>
      <xdr:colOff>400050</xdr:colOff>
      <xdr:row>21</xdr:row>
      <xdr:rowOff>152400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4514850" y="3781425"/>
          <a:ext cx="295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57150</xdr:colOff>
      <xdr:row>21</xdr:row>
      <xdr:rowOff>152400</xdr:rowOff>
    </xdr:from>
    <xdr:to>
      <xdr:col>10</xdr:col>
      <xdr:colOff>381000</xdr:colOff>
      <xdr:row>21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4933950" y="3781425"/>
          <a:ext cx="323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</xdr:colOff>
      <xdr:row>20</xdr:row>
      <xdr:rowOff>152400</xdr:rowOff>
    </xdr:from>
    <xdr:to>
      <xdr:col>11</xdr:col>
      <xdr:colOff>371475</xdr:colOff>
      <xdr:row>20</xdr:row>
      <xdr:rowOff>152400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495925" y="3619500"/>
          <a:ext cx="323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19050</xdr:colOff>
      <xdr:row>20</xdr:row>
      <xdr:rowOff>152400</xdr:rowOff>
    </xdr:from>
    <xdr:to>
      <xdr:col>13</xdr:col>
      <xdr:colOff>190500</xdr:colOff>
      <xdr:row>20</xdr:row>
      <xdr:rowOff>152400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6496050" y="3619500"/>
          <a:ext cx="1714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104775</xdr:colOff>
      <xdr:row>43</xdr:row>
      <xdr:rowOff>9525</xdr:rowOff>
    </xdr:from>
    <xdr:to>
      <xdr:col>16</xdr:col>
      <xdr:colOff>495300</xdr:colOff>
      <xdr:row>43</xdr:row>
      <xdr:rowOff>123825</xdr:rowOff>
    </xdr:to>
    <xdr:sp macro="" textlink="" fLocksText="0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7524750" y="7286625"/>
          <a:ext cx="390525" cy="11430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ASCON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971550</xdr:colOff>
      <xdr:row>54</xdr:row>
      <xdr:rowOff>47625</xdr:rowOff>
    </xdr:from>
    <xdr:to>
      <xdr:col>6</xdr:col>
      <xdr:colOff>219075</xdr:colOff>
      <xdr:row>55</xdr:row>
      <xdr:rowOff>9525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3657600" y="8791575"/>
          <a:ext cx="219075" cy="123825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AS-HOT-MD</a:t>
          </a:r>
        </a:p>
      </xdr:txBody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666750</xdr:colOff>
      <xdr:row>33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028825" y="5343525"/>
          <a:ext cx="409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200025</xdr:colOff>
      <xdr:row>56</xdr:row>
      <xdr:rowOff>0</xdr:rowOff>
    </xdr:from>
    <xdr:to>
      <xdr:col>3</xdr:col>
      <xdr:colOff>666750</xdr:colOff>
      <xdr:row>56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2028825" y="9067800"/>
          <a:ext cx="409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46</xdr:row>
      <xdr:rowOff>28575</xdr:rowOff>
    </xdr:from>
    <xdr:to>
      <xdr:col>4</xdr:col>
      <xdr:colOff>733425</xdr:colOff>
      <xdr:row>46</xdr:row>
      <xdr:rowOff>161925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5238750" y="8801100"/>
          <a:ext cx="495300" cy="13335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466724</xdr:colOff>
      <xdr:row>18</xdr:row>
      <xdr:rowOff>101601</xdr:rowOff>
    </xdr:from>
    <xdr:to>
      <xdr:col>20</xdr:col>
      <xdr:colOff>450850</xdr:colOff>
      <xdr:row>42</xdr:row>
      <xdr:rowOff>57151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D6FB3B5E-54A1-4140-A342-CE7A3D08EE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phalt%20Test\Asphalt%20work%20Bharatpur%20Aashis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GAC (2)"/>
      <sheetName val="MTD"/>
      <sheetName val="Sum-Grd-test (3)"/>
      <sheetName val="Mar-Test"/>
      <sheetName val="Sheet3 (35)"/>
      <sheetName val="SSS"/>
      <sheetName val="Sp.Gr."/>
      <sheetName val="marshall"/>
      <sheetName val="marshall gmm"/>
      <sheetName val="Ascon-Graph"/>
      <sheetName val="Summary- Cont"/>
      <sheetName val="cover report"/>
      <sheetName val="sieve (2)"/>
      <sheetName val="Design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A4" zoomScale="98" zoomScaleNormal="100" zoomScaleSheetLayoutView="98" workbookViewId="0">
      <selection activeCell="N10" sqref="N10"/>
    </sheetView>
  </sheetViews>
  <sheetFormatPr defaultRowHeight="12.75" x14ac:dyDescent="0.2"/>
  <cols>
    <col min="1" max="1" width="11.28515625" customWidth="1"/>
    <col min="2" max="2" width="11.7109375" customWidth="1"/>
    <col min="3" max="3" width="11.42578125" bestFit="1" customWidth="1"/>
    <col min="4" max="4" width="7.5703125" bestFit="1" customWidth="1"/>
    <col min="5" max="5" width="8.28515625" bestFit="1" customWidth="1"/>
    <col min="6" max="6" width="10.5703125" customWidth="1"/>
    <col min="8" max="8" width="10.28515625" customWidth="1"/>
  </cols>
  <sheetData>
    <row r="1" spans="1:13" ht="18" x14ac:dyDescent="0.25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221"/>
      <c r="K1" s="221"/>
      <c r="L1" s="221"/>
      <c r="M1" s="221"/>
    </row>
    <row r="2" spans="1:13" ht="18" x14ac:dyDescent="0.25">
      <c r="A2" s="412" t="s">
        <v>14</v>
      </c>
      <c r="B2" s="412"/>
      <c r="C2" s="412"/>
      <c r="D2" s="412"/>
      <c r="E2" s="412"/>
      <c r="F2" s="412"/>
      <c r="G2" s="412"/>
      <c r="H2" s="412"/>
      <c r="I2" s="412"/>
      <c r="J2" s="221"/>
      <c r="K2" s="221"/>
      <c r="L2" s="221"/>
      <c r="M2" s="221"/>
    </row>
    <row r="3" spans="1:13" ht="18" x14ac:dyDescent="0.25">
      <c r="A3" s="2"/>
      <c r="B3" s="2"/>
      <c r="C3" s="2"/>
      <c r="D3" s="2"/>
    </row>
    <row r="4" spans="1:13" ht="17.45" customHeight="1" x14ac:dyDescent="0.2">
      <c r="A4" s="413" t="s">
        <v>278</v>
      </c>
      <c r="B4" s="413"/>
      <c r="C4" s="413"/>
      <c r="D4" s="413"/>
      <c r="E4" s="413"/>
      <c r="F4" s="413"/>
      <c r="G4" s="413"/>
      <c r="H4" s="413"/>
      <c r="I4" s="413"/>
    </row>
    <row r="6" spans="1:13" ht="20.25" x14ac:dyDescent="0.3">
      <c r="A6" s="411" t="s">
        <v>261</v>
      </c>
      <c r="B6" s="411"/>
      <c r="C6" s="411"/>
      <c r="D6" s="411"/>
      <c r="E6" s="411"/>
      <c r="F6" s="411"/>
      <c r="G6" s="411"/>
      <c r="H6" s="411"/>
      <c r="I6" s="411"/>
      <c r="J6" s="23"/>
    </row>
    <row r="8" spans="1:13" ht="15" x14ac:dyDescent="0.2">
      <c r="A8" s="24"/>
      <c r="B8" s="24"/>
      <c r="C8" s="24"/>
    </row>
    <row r="9" spans="1:13" ht="15" x14ac:dyDescent="0.2">
      <c r="A9" s="24"/>
      <c r="B9" s="24"/>
      <c r="C9" s="24"/>
    </row>
    <row r="10" spans="1:13" ht="14.25" x14ac:dyDescent="0.2">
      <c r="A10" s="409"/>
      <c r="B10" s="409"/>
      <c r="C10" s="409"/>
      <c r="D10" s="409"/>
      <c r="E10" s="409"/>
      <c r="F10" s="409"/>
    </row>
    <row r="11" spans="1:13" ht="14.25" x14ac:dyDescent="0.2">
      <c r="A11" s="242" t="s">
        <v>281</v>
      </c>
      <c r="B11" s="242"/>
      <c r="C11" s="242"/>
      <c r="D11" s="242"/>
      <c r="E11" s="242"/>
      <c r="F11" s="242"/>
    </row>
    <row r="12" spans="1:13" ht="14.25" x14ac:dyDescent="0.2">
      <c r="A12" s="242" t="s">
        <v>282</v>
      </c>
      <c r="B12" s="242"/>
      <c r="C12" s="242"/>
      <c r="D12" s="242"/>
      <c r="E12" s="242"/>
      <c r="F12" s="242"/>
    </row>
    <row r="13" spans="1:13" ht="15" thickBot="1" x14ac:dyDescent="0.25">
      <c r="A13" s="242"/>
      <c r="B13" s="242"/>
      <c r="C13" s="242"/>
      <c r="D13" s="242"/>
      <c r="E13" s="242"/>
      <c r="F13" s="242"/>
    </row>
    <row r="14" spans="1:13" ht="42.95" customHeight="1" x14ac:dyDescent="0.2">
      <c r="A14" s="248" t="s">
        <v>0</v>
      </c>
      <c r="B14" s="243" t="s">
        <v>1</v>
      </c>
      <c r="C14" s="243" t="s">
        <v>1</v>
      </c>
      <c r="D14" s="243" t="s">
        <v>16</v>
      </c>
      <c r="E14" s="243" t="s">
        <v>343</v>
      </c>
      <c r="F14" s="244" t="s">
        <v>284</v>
      </c>
      <c r="K14" s="234" t="s">
        <v>305</v>
      </c>
    </row>
    <row r="15" spans="1:13" ht="14.25" x14ac:dyDescent="0.2">
      <c r="A15" s="245">
        <v>16</v>
      </c>
      <c r="B15" s="246">
        <v>100</v>
      </c>
      <c r="C15" s="246">
        <v>100</v>
      </c>
      <c r="D15" s="246">
        <v>100</v>
      </c>
      <c r="E15" s="246">
        <v>100</v>
      </c>
      <c r="F15" s="247">
        <v>100</v>
      </c>
      <c r="K15" s="246">
        <v>100</v>
      </c>
      <c r="L15">
        <v>0.7</v>
      </c>
      <c r="M15">
        <v>0.3</v>
      </c>
    </row>
    <row r="16" spans="1:13" ht="14.25" x14ac:dyDescent="0.2">
      <c r="A16" s="245">
        <v>9.5</v>
      </c>
      <c r="B16" s="246">
        <v>49.8</v>
      </c>
      <c r="C16" s="246">
        <v>100</v>
      </c>
      <c r="D16" s="246">
        <v>98.15</v>
      </c>
      <c r="E16" s="246">
        <v>99</v>
      </c>
      <c r="F16" s="247">
        <v>100</v>
      </c>
      <c r="K16" s="246">
        <v>96</v>
      </c>
    </row>
    <row r="17" spans="1:14" ht="14.25" x14ac:dyDescent="0.2">
      <c r="A17" s="245">
        <v>4.75</v>
      </c>
      <c r="B17" s="246">
        <v>0.6</v>
      </c>
      <c r="C17" s="246">
        <v>85</v>
      </c>
      <c r="D17" s="246">
        <v>35.01</v>
      </c>
      <c r="E17" s="246">
        <v>90.2</v>
      </c>
      <c r="F17" s="247">
        <v>100</v>
      </c>
      <c r="K17" s="246">
        <v>0.2</v>
      </c>
    </row>
    <row r="18" spans="1:14" ht="14.25" x14ac:dyDescent="0.2">
      <c r="A18" s="245">
        <v>2.36</v>
      </c>
      <c r="B18" s="246">
        <v>0.3</v>
      </c>
      <c r="C18" s="246">
        <v>70</v>
      </c>
      <c r="D18" s="246">
        <v>23.2</v>
      </c>
      <c r="E18" s="246">
        <v>76.08</v>
      </c>
      <c r="F18" s="247">
        <v>100</v>
      </c>
      <c r="K18" s="246">
        <v>0.1</v>
      </c>
      <c r="L18">
        <f t="shared" ref="L18:L23" si="0">C15*$L$15</f>
        <v>70</v>
      </c>
      <c r="M18">
        <f>D15*$M$15</f>
        <v>30</v>
      </c>
      <c r="N18">
        <f>L18+M18</f>
        <v>100</v>
      </c>
    </row>
    <row r="19" spans="1:14" ht="14.25" x14ac:dyDescent="0.2">
      <c r="A19" s="245">
        <v>0.6</v>
      </c>
      <c r="B19" s="246">
        <v>0.2</v>
      </c>
      <c r="C19" s="246">
        <v>50</v>
      </c>
      <c r="D19" s="246">
        <v>9.1999999999999993</v>
      </c>
      <c r="E19" s="246">
        <v>35</v>
      </c>
      <c r="F19" s="247">
        <v>100</v>
      </c>
      <c r="K19" s="246">
        <v>0</v>
      </c>
      <c r="L19">
        <f t="shared" si="0"/>
        <v>70</v>
      </c>
      <c r="M19">
        <f t="shared" ref="M19:M23" si="1">D16*$M$15</f>
        <v>29.445</v>
      </c>
      <c r="N19">
        <f t="shared" ref="N19:N23" si="2">L19+M19</f>
        <v>99.444999999999993</v>
      </c>
    </row>
    <row r="20" spans="1:14" ht="14.25" x14ac:dyDescent="0.2">
      <c r="A20" s="245">
        <v>7.4999999999999997E-2</v>
      </c>
      <c r="B20" s="246">
        <v>0</v>
      </c>
      <c r="C20" s="246">
        <v>2</v>
      </c>
      <c r="D20" s="246">
        <v>1.28</v>
      </c>
      <c r="E20" s="246">
        <v>15</v>
      </c>
      <c r="F20" s="247">
        <v>80</v>
      </c>
      <c r="K20" s="246">
        <v>0</v>
      </c>
      <c r="L20">
        <f t="shared" si="0"/>
        <v>59.499999999999993</v>
      </c>
      <c r="M20">
        <f t="shared" si="1"/>
        <v>10.502999999999998</v>
      </c>
      <c r="N20">
        <f t="shared" si="2"/>
        <v>70.002999999999986</v>
      </c>
    </row>
    <row r="21" spans="1:14" ht="14.25" x14ac:dyDescent="0.2">
      <c r="A21" s="242"/>
      <c r="B21" s="242"/>
      <c r="C21" s="242"/>
      <c r="D21" s="242"/>
      <c r="E21" s="242"/>
      <c r="F21" s="242"/>
      <c r="L21">
        <f t="shared" si="0"/>
        <v>49</v>
      </c>
      <c r="M21">
        <f t="shared" si="1"/>
        <v>6.96</v>
      </c>
      <c r="N21">
        <f t="shared" si="2"/>
        <v>55.96</v>
      </c>
    </row>
    <row r="22" spans="1:14" ht="14.25" x14ac:dyDescent="0.2">
      <c r="A22" s="242" t="s">
        <v>285</v>
      </c>
      <c r="B22" s="242" t="s">
        <v>286</v>
      </c>
      <c r="C22" s="242" t="s">
        <v>287</v>
      </c>
      <c r="D22" s="242" t="s">
        <v>288</v>
      </c>
      <c r="E22" s="242" t="s">
        <v>289</v>
      </c>
      <c r="F22" s="242" t="s">
        <v>290</v>
      </c>
      <c r="H22">
        <v>0</v>
      </c>
      <c r="I22" s="242" t="s">
        <v>292</v>
      </c>
      <c r="L22">
        <f t="shared" si="0"/>
        <v>35</v>
      </c>
      <c r="M22">
        <f t="shared" si="1"/>
        <v>2.76</v>
      </c>
      <c r="N22">
        <f t="shared" si="2"/>
        <v>37.76</v>
      </c>
    </row>
    <row r="23" spans="1:14" ht="14.25" x14ac:dyDescent="0.2">
      <c r="A23" s="242"/>
      <c r="B23" s="242">
        <v>0.35</v>
      </c>
      <c r="C23" s="242">
        <v>0</v>
      </c>
      <c r="D23" s="242">
        <v>0.25</v>
      </c>
      <c r="E23" s="242">
        <v>0.4</v>
      </c>
      <c r="F23" s="242">
        <v>0</v>
      </c>
      <c r="G23" s="234" t="s">
        <v>291</v>
      </c>
      <c r="H23">
        <f>B23+C23+D23+E23+F23</f>
        <v>1</v>
      </c>
      <c r="I23">
        <v>1</v>
      </c>
      <c r="L23">
        <f t="shared" si="0"/>
        <v>1.4</v>
      </c>
      <c r="M23">
        <f t="shared" si="1"/>
        <v>0.38400000000000001</v>
      </c>
      <c r="N23">
        <f t="shared" si="2"/>
        <v>1.7839999999999998</v>
      </c>
    </row>
    <row r="24" spans="1:14" ht="15" thickBot="1" x14ac:dyDescent="0.25">
      <c r="A24" s="242" t="s">
        <v>295</v>
      </c>
      <c r="B24" s="242">
        <v>0.15</v>
      </c>
      <c r="C24" s="242">
        <v>0.5</v>
      </c>
      <c r="D24" s="242">
        <v>0.2</v>
      </c>
      <c r="E24" s="242">
        <v>0.1</v>
      </c>
      <c r="F24" s="242">
        <v>0.03</v>
      </c>
    </row>
    <row r="25" spans="1:14" ht="28.5" x14ac:dyDescent="0.2">
      <c r="A25" s="248" t="s">
        <v>0</v>
      </c>
      <c r="B25" s="243" t="s">
        <v>1</v>
      </c>
      <c r="C25" s="243" t="s">
        <v>2</v>
      </c>
      <c r="D25" s="243" t="s">
        <v>3</v>
      </c>
      <c r="E25" s="243" t="s">
        <v>4</v>
      </c>
      <c r="F25" s="243" t="s">
        <v>284</v>
      </c>
      <c r="G25" s="249" t="s">
        <v>296</v>
      </c>
      <c r="H25" s="249" t="s">
        <v>293</v>
      </c>
      <c r="I25" s="250" t="s">
        <v>294</v>
      </c>
    </row>
    <row r="26" spans="1:14" ht="15" x14ac:dyDescent="0.2">
      <c r="A26" s="245">
        <v>16</v>
      </c>
      <c r="B26" s="246"/>
      <c r="C26" s="246"/>
      <c r="D26" s="246"/>
      <c r="E26" s="246"/>
      <c r="F26" s="246"/>
      <c r="G26" s="312">
        <f>($B$23*B15)+($C$23*C15)+($D$23*D15)+($E$23*E15)</f>
        <v>100</v>
      </c>
      <c r="H26" s="252">
        <v>100</v>
      </c>
      <c r="I26" s="253">
        <v>100</v>
      </c>
      <c r="L26">
        <v>0.05</v>
      </c>
    </row>
    <row r="27" spans="1:14" ht="15" x14ac:dyDescent="0.2">
      <c r="A27" s="245">
        <v>9.5</v>
      </c>
      <c r="B27" s="246"/>
      <c r="C27" s="246"/>
      <c r="D27" s="246"/>
      <c r="E27" s="246"/>
      <c r="F27" s="246"/>
      <c r="G27" s="312">
        <f t="shared" ref="G27:G31" si="3">($B$23*B16)+($C$23*C16)+($D$23*D16)+($E$23*E16)</f>
        <v>81.567499999999995</v>
      </c>
      <c r="H27" s="254">
        <v>76</v>
      </c>
      <c r="I27" s="255">
        <v>82</v>
      </c>
    </row>
    <row r="28" spans="1:14" ht="15" x14ac:dyDescent="0.2">
      <c r="A28" s="245">
        <v>4.75</v>
      </c>
      <c r="B28" s="246"/>
      <c r="C28" s="246"/>
      <c r="D28" s="246"/>
      <c r="E28" s="246"/>
      <c r="F28" s="246"/>
      <c r="G28" s="312">
        <f t="shared" si="3"/>
        <v>45.042500000000004</v>
      </c>
      <c r="H28" s="254">
        <v>54</v>
      </c>
      <c r="I28" s="255">
        <v>59</v>
      </c>
    </row>
    <row r="29" spans="1:14" ht="15" x14ac:dyDescent="0.2">
      <c r="A29" s="245">
        <v>2.36</v>
      </c>
      <c r="B29" s="246"/>
      <c r="C29" s="246"/>
      <c r="D29" s="246"/>
      <c r="E29" s="246"/>
      <c r="F29" s="246"/>
      <c r="G29" s="312">
        <f t="shared" si="3"/>
        <v>36.337000000000003</v>
      </c>
      <c r="H29" s="254">
        <v>33</v>
      </c>
      <c r="I29" s="255">
        <v>37</v>
      </c>
    </row>
    <row r="30" spans="1:14" ht="15" x14ac:dyDescent="0.2">
      <c r="A30" s="245">
        <v>0.6</v>
      </c>
      <c r="B30" s="246"/>
      <c r="C30" s="246"/>
      <c r="D30" s="246"/>
      <c r="E30" s="246"/>
      <c r="F30" s="246"/>
      <c r="G30" s="312">
        <f t="shared" si="3"/>
        <v>16.37</v>
      </c>
      <c r="H30" s="254">
        <v>16</v>
      </c>
      <c r="I30" s="255">
        <v>21</v>
      </c>
    </row>
    <row r="31" spans="1:14" ht="15" x14ac:dyDescent="0.2">
      <c r="A31" s="245">
        <v>7.4999999999999997E-2</v>
      </c>
      <c r="B31" s="246"/>
      <c r="C31" s="246"/>
      <c r="D31" s="246"/>
      <c r="E31" s="246"/>
      <c r="F31" s="246"/>
      <c r="G31" s="312">
        <f t="shared" si="3"/>
        <v>6.32</v>
      </c>
      <c r="H31" s="254">
        <v>6</v>
      </c>
      <c r="I31" s="255">
        <v>9</v>
      </c>
    </row>
    <row r="32" spans="1:14" ht="14.25" x14ac:dyDescent="0.2">
      <c r="A32" s="242"/>
      <c r="B32" s="242"/>
      <c r="C32" s="242"/>
      <c r="D32" s="242"/>
      <c r="E32" s="242"/>
      <c r="F32" s="242"/>
    </row>
    <row r="33" spans="1:9" ht="14.25" x14ac:dyDescent="0.2">
      <c r="A33" s="242"/>
      <c r="B33" s="242"/>
      <c r="C33" s="242"/>
      <c r="D33" s="242"/>
      <c r="E33" s="242"/>
      <c r="F33" s="242"/>
    </row>
    <row r="34" spans="1:9" ht="14.25" x14ac:dyDescent="0.2">
      <c r="A34" s="242"/>
      <c r="B34" s="242"/>
      <c r="C34" s="242"/>
      <c r="D34" s="242"/>
      <c r="E34" s="242"/>
      <c r="F34" s="242"/>
    </row>
    <row r="35" spans="1:9" ht="14.25" x14ac:dyDescent="0.2">
      <c r="A35" s="242"/>
      <c r="B35" s="242"/>
      <c r="C35" s="242"/>
      <c r="D35" s="242"/>
      <c r="E35" s="242"/>
      <c r="F35" s="242"/>
    </row>
    <row r="36" spans="1:9" ht="14.25" x14ac:dyDescent="0.2">
      <c r="A36" s="242"/>
      <c r="B36" s="242"/>
      <c r="C36" s="242"/>
      <c r="D36" s="242"/>
      <c r="E36" s="242"/>
      <c r="F36" s="242"/>
    </row>
    <row r="37" spans="1:9" ht="14.25" x14ac:dyDescent="0.2">
      <c r="A37" s="242"/>
      <c r="B37" s="242"/>
      <c r="C37" s="242"/>
      <c r="D37" s="242"/>
      <c r="E37" s="242"/>
      <c r="F37" s="242"/>
    </row>
    <row r="38" spans="1:9" ht="14.25" x14ac:dyDescent="0.2">
      <c r="A38" s="242"/>
      <c r="B38" s="242"/>
      <c r="C38" s="242"/>
      <c r="D38" s="242"/>
      <c r="E38" s="242"/>
      <c r="F38" s="242"/>
    </row>
    <row r="39" spans="1:9" ht="14.25" x14ac:dyDescent="0.2">
      <c r="A39" s="242"/>
      <c r="B39" s="242"/>
      <c r="C39" s="242"/>
      <c r="D39" s="242"/>
      <c r="E39" s="242"/>
      <c r="F39" s="242"/>
    </row>
    <row r="40" spans="1:9" ht="14.25" x14ac:dyDescent="0.2">
      <c r="A40" s="242"/>
      <c r="B40" s="242"/>
      <c r="C40" s="242"/>
      <c r="D40" s="242"/>
      <c r="E40" s="242"/>
      <c r="F40" s="242"/>
    </row>
    <row r="41" spans="1:9" ht="15" x14ac:dyDescent="0.2">
      <c r="A41" s="216"/>
      <c r="B41" s="24"/>
      <c r="C41" s="24"/>
    </row>
    <row r="42" spans="1:9" ht="15" x14ac:dyDescent="0.2">
      <c r="A42" s="24"/>
      <c r="B42" s="24"/>
      <c r="C42" s="24"/>
    </row>
    <row r="43" spans="1:9" ht="15" x14ac:dyDescent="0.2">
      <c r="A43" s="24"/>
      <c r="B43" s="24"/>
      <c r="C43" s="24"/>
    </row>
    <row r="44" spans="1:9" ht="18" x14ac:dyDescent="0.25">
      <c r="A44" s="412" t="s">
        <v>13</v>
      </c>
      <c r="B44" s="412"/>
      <c r="C44" s="412"/>
      <c r="D44" s="412"/>
      <c r="E44" s="412"/>
      <c r="F44" s="412"/>
      <c r="G44" s="412"/>
      <c r="H44" s="412"/>
      <c r="I44" s="412"/>
    </row>
    <row r="45" spans="1:9" ht="18" x14ac:dyDescent="0.25">
      <c r="A45" s="412" t="s">
        <v>14</v>
      </c>
      <c r="B45" s="412"/>
      <c r="C45" s="412"/>
      <c r="D45" s="412"/>
      <c r="E45" s="412"/>
      <c r="F45" s="412"/>
      <c r="G45" s="412"/>
      <c r="H45" s="412"/>
      <c r="I45" s="412"/>
    </row>
    <row r="46" spans="1:9" ht="18" x14ac:dyDescent="0.25">
      <c r="A46" s="2"/>
      <c r="B46" s="2"/>
      <c r="C46" s="2"/>
      <c r="D46" s="2"/>
    </row>
    <row r="47" spans="1:9" x14ac:dyDescent="0.2">
      <c r="A47" s="413" t="str">
        <f>A4</f>
        <v>Date: 2074.8.25</v>
      </c>
      <c r="B47" s="413"/>
      <c r="C47" s="413"/>
      <c r="D47" s="413"/>
      <c r="E47" s="413"/>
      <c r="F47" s="413"/>
      <c r="G47" s="413"/>
      <c r="H47" s="413"/>
      <c r="I47" s="413"/>
    </row>
    <row r="49" spans="1:12" ht="20.25" x14ac:dyDescent="0.3">
      <c r="A49" s="411" t="s">
        <v>261</v>
      </c>
      <c r="B49" s="411"/>
      <c r="C49" s="411"/>
      <c r="D49" s="411"/>
      <c r="E49" s="411"/>
      <c r="F49" s="411"/>
      <c r="G49" s="411"/>
      <c r="H49" s="411"/>
      <c r="I49" s="411"/>
    </row>
    <row r="51" spans="1:12" ht="15" x14ac:dyDescent="0.2">
      <c r="A51" s="24">
        <f>A8</f>
        <v>0</v>
      </c>
      <c r="B51" s="24"/>
      <c r="C51" s="24"/>
    </row>
    <row r="52" spans="1:12" ht="15" x14ac:dyDescent="0.2">
      <c r="A52" s="24">
        <f>A9</f>
        <v>0</v>
      </c>
      <c r="B52" s="24"/>
      <c r="C52" s="24"/>
    </row>
    <row r="53" spans="1:12" ht="16.5" thickBot="1" x14ac:dyDescent="0.3">
      <c r="A53" s="1" t="s">
        <v>81</v>
      </c>
      <c r="B53" s="25"/>
      <c r="C53" s="24"/>
      <c r="D53" s="24"/>
      <c r="E53" s="24"/>
      <c r="F53" s="24"/>
      <c r="G53" s="24"/>
      <c r="H53" s="24"/>
      <c r="I53" s="24"/>
    </row>
    <row r="54" spans="1:12" ht="39" customHeight="1" x14ac:dyDescent="0.2">
      <c r="A54" s="260" t="s">
        <v>0</v>
      </c>
      <c r="B54" s="243" t="s">
        <v>1</v>
      </c>
      <c r="C54" s="243" t="s">
        <v>2</v>
      </c>
      <c r="D54" s="243" t="s">
        <v>3</v>
      </c>
      <c r="E54" s="243" t="s">
        <v>4</v>
      </c>
      <c r="F54" s="244" t="s">
        <v>284</v>
      </c>
      <c r="G54" s="24"/>
      <c r="H54" s="24"/>
      <c r="I54" s="24"/>
    </row>
    <row r="55" spans="1:12" ht="15" x14ac:dyDescent="0.2">
      <c r="A55" s="245">
        <v>16</v>
      </c>
      <c r="B55" s="246">
        <v>100</v>
      </c>
      <c r="C55" s="246">
        <v>100</v>
      </c>
      <c r="D55" s="246">
        <v>100</v>
      </c>
      <c r="E55" s="246">
        <v>100</v>
      </c>
      <c r="F55" s="247">
        <v>100</v>
      </c>
      <c r="G55" s="24"/>
      <c r="H55" s="24"/>
      <c r="I55" s="24"/>
    </row>
    <row r="56" spans="1:12" ht="15" x14ac:dyDescent="0.2">
      <c r="A56" s="245">
        <v>9.5</v>
      </c>
      <c r="B56" s="246">
        <v>49.8</v>
      </c>
      <c r="C56" s="246">
        <v>98.15</v>
      </c>
      <c r="D56" s="246">
        <v>99</v>
      </c>
      <c r="E56" s="246">
        <v>100</v>
      </c>
      <c r="F56" s="247">
        <v>100</v>
      </c>
      <c r="G56" s="24"/>
      <c r="H56" s="24"/>
      <c r="I56" s="24"/>
    </row>
    <row r="57" spans="1:12" ht="15" x14ac:dyDescent="0.2">
      <c r="A57" s="245">
        <v>4.75</v>
      </c>
      <c r="B57" s="246">
        <v>0.6</v>
      </c>
      <c r="C57" s="246">
        <v>35.01</v>
      </c>
      <c r="D57" s="246">
        <v>90.2</v>
      </c>
      <c r="E57" s="246">
        <v>90.2</v>
      </c>
      <c r="F57" s="247">
        <v>100</v>
      </c>
      <c r="G57" s="24"/>
      <c r="H57" s="24"/>
      <c r="I57" s="24"/>
    </row>
    <row r="58" spans="1:12" ht="15" x14ac:dyDescent="0.2">
      <c r="A58" s="245">
        <v>2.36</v>
      </c>
      <c r="B58" s="246">
        <v>0.3</v>
      </c>
      <c r="C58" s="246">
        <v>23.2</v>
      </c>
      <c r="D58" s="246">
        <v>76.08</v>
      </c>
      <c r="E58" s="246">
        <v>85.2</v>
      </c>
      <c r="F58" s="247">
        <v>100</v>
      </c>
      <c r="G58" s="24"/>
      <c r="H58" s="24"/>
      <c r="I58" s="24"/>
    </row>
    <row r="59" spans="1:12" ht="15" x14ac:dyDescent="0.2">
      <c r="A59" s="245">
        <v>0.6</v>
      </c>
      <c r="B59" s="246">
        <v>0.2</v>
      </c>
      <c r="C59" s="246">
        <v>9.1999999999999993</v>
      </c>
      <c r="D59" s="246">
        <v>35</v>
      </c>
      <c r="E59" s="246">
        <v>42.9</v>
      </c>
      <c r="F59" s="247">
        <v>100</v>
      </c>
      <c r="G59" s="24"/>
      <c r="H59" s="24"/>
      <c r="I59" s="24"/>
    </row>
    <row r="60" spans="1:12" ht="15" x14ac:dyDescent="0.2">
      <c r="A60" s="245">
        <v>7.4999999999999997E-2</v>
      </c>
      <c r="B60" s="246">
        <v>0</v>
      </c>
      <c r="C60" s="246">
        <v>1.28</v>
      </c>
      <c r="D60" s="246">
        <v>15</v>
      </c>
      <c r="E60" s="246">
        <v>2.6</v>
      </c>
      <c r="F60" s="247">
        <v>100</v>
      </c>
      <c r="G60" s="24"/>
      <c r="H60" s="24"/>
      <c r="I60" s="24"/>
    </row>
    <row r="61" spans="1:12" ht="15" x14ac:dyDescent="0.2">
      <c r="A61" s="24"/>
      <c r="B61" s="24"/>
      <c r="C61" s="24"/>
      <c r="D61" s="24"/>
      <c r="E61" s="24"/>
      <c r="F61" s="24"/>
      <c r="G61" s="24"/>
      <c r="H61" s="24"/>
      <c r="I61" s="24"/>
    </row>
    <row r="62" spans="1:12" ht="30.95" customHeight="1" x14ac:dyDescent="0.2">
      <c r="A62" s="261" t="s">
        <v>0</v>
      </c>
      <c r="B62" s="266">
        <v>35</v>
      </c>
      <c r="C62" s="266">
        <v>25</v>
      </c>
      <c r="D62" s="266">
        <v>40</v>
      </c>
      <c r="E62" s="266">
        <v>0</v>
      </c>
      <c r="F62" s="262">
        <f>B62+C62+D62+E62</f>
        <v>100</v>
      </c>
      <c r="G62" s="410" t="s">
        <v>279</v>
      </c>
      <c r="H62" s="410" t="s">
        <v>280</v>
      </c>
      <c r="I62" s="24"/>
      <c r="L62" s="15"/>
    </row>
    <row r="63" spans="1:12" ht="15" x14ac:dyDescent="0.2">
      <c r="A63" s="261"/>
      <c r="B63" s="263" t="s">
        <v>12</v>
      </c>
      <c r="C63" s="263" t="s">
        <v>12</v>
      </c>
      <c r="D63" s="263" t="s">
        <v>12</v>
      </c>
      <c r="E63" s="263" t="s">
        <v>12</v>
      </c>
      <c r="F63" s="262" t="s">
        <v>11</v>
      </c>
      <c r="G63" s="410"/>
      <c r="H63" s="410"/>
      <c r="I63" s="24"/>
    </row>
    <row r="64" spans="1:12" ht="15" x14ac:dyDescent="0.2">
      <c r="A64" s="258">
        <f t="shared" ref="A64:A69" si="4">A55</f>
        <v>16</v>
      </c>
      <c r="B64" s="259">
        <f>B55/100*B62</f>
        <v>35</v>
      </c>
      <c r="C64" s="257">
        <f>C55/100*C62</f>
        <v>25</v>
      </c>
      <c r="D64" s="257">
        <f>D55/100*D62</f>
        <v>40</v>
      </c>
      <c r="E64" s="257">
        <f>E55/100*E62</f>
        <v>0</v>
      </c>
      <c r="F64" s="264">
        <f t="shared" ref="F64:F69" si="5">SUM(B64:E64)</f>
        <v>100</v>
      </c>
      <c r="G64" s="252">
        <v>100</v>
      </c>
      <c r="H64" s="252">
        <v>100</v>
      </c>
      <c r="I64" s="24"/>
    </row>
    <row r="65" spans="1:9" ht="15" x14ac:dyDescent="0.2">
      <c r="A65" s="258">
        <f t="shared" si="4"/>
        <v>9.5</v>
      </c>
      <c r="B65" s="259">
        <f>B56/100*B62</f>
        <v>17.43</v>
      </c>
      <c r="C65" s="259">
        <f>C56/100*C62</f>
        <v>24.537500000000001</v>
      </c>
      <c r="D65" s="257">
        <f>D56/100*D62</f>
        <v>39.6</v>
      </c>
      <c r="E65" s="257">
        <f>E56/100*E62</f>
        <v>0</v>
      </c>
      <c r="F65" s="264">
        <f t="shared" si="5"/>
        <v>81.567499999999995</v>
      </c>
      <c r="G65" s="254">
        <v>76</v>
      </c>
      <c r="H65" s="254">
        <v>82</v>
      </c>
      <c r="I65" s="24"/>
    </row>
    <row r="66" spans="1:9" ht="15" x14ac:dyDescent="0.2">
      <c r="A66" s="258">
        <f t="shared" si="4"/>
        <v>4.75</v>
      </c>
      <c r="B66" s="259">
        <f>B57/100*B62</f>
        <v>0.21</v>
      </c>
      <c r="C66" s="259">
        <f>C57/100*C62</f>
        <v>8.7524999999999995</v>
      </c>
      <c r="D66" s="259">
        <f>D57/100*D62</f>
        <v>36.08</v>
      </c>
      <c r="E66" s="259">
        <f>E57/100*E62</f>
        <v>0</v>
      </c>
      <c r="F66" s="264">
        <f t="shared" si="5"/>
        <v>45.042499999999997</v>
      </c>
      <c r="G66" s="254">
        <v>54</v>
      </c>
      <c r="H66" s="254">
        <v>59</v>
      </c>
      <c r="I66" s="24"/>
    </row>
    <row r="67" spans="1:9" ht="15" x14ac:dyDescent="0.2">
      <c r="A67" s="259">
        <f t="shared" si="4"/>
        <v>2.36</v>
      </c>
      <c r="B67" s="259">
        <f>B58/100*B62</f>
        <v>0.105</v>
      </c>
      <c r="C67" s="259">
        <f>C58/100*C62</f>
        <v>5.8</v>
      </c>
      <c r="D67" s="259">
        <f>D58/100*D62</f>
        <v>30.432000000000002</v>
      </c>
      <c r="E67" s="259">
        <f>E58/100*E62</f>
        <v>0</v>
      </c>
      <c r="F67" s="264">
        <f t="shared" si="5"/>
        <v>36.337000000000003</v>
      </c>
      <c r="G67" s="254">
        <v>33</v>
      </c>
      <c r="H67" s="254">
        <v>37</v>
      </c>
      <c r="I67" s="24"/>
    </row>
    <row r="68" spans="1:9" ht="15" x14ac:dyDescent="0.2">
      <c r="A68" s="259">
        <f t="shared" si="4"/>
        <v>0.6</v>
      </c>
      <c r="B68" s="259">
        <f>B59/100*B62</f>
        <v>7.0000000000000007E-2</v>
      </c>
      <c r="C68" s="259">
        <f>C59/100*C62</f>
        <v>2.2999999999999998</v>
      </c>
      <c r="D68" s="259">
        <f>D59/100*D62</f>
        <v>14</v>
      </c>
      <c r="E68" s="259">
        <f>E59/100*E62</f>
        <v>0</v>
      </c>
      <c r="F68" s="264">
        <f t="shared" si="5"/>
        <v>16.37</v>
      </c>
      <c r="G68" s="254">
        <v>16</v>
      </c>
      <c r="H68" s="254">
        <v>21</v>
      </c>
      <c r="I68" s="24"/>
    </row>
    <row r="69" spans="1:9" ht="15" x14ac:dyDescent="0.2">
      <c r="A69" s="265">
        <f t="shared" si="4"/>
        <v>7.4999999999999997E-2</v>
      </c>
      <c r="B69" s="259">
        <f>B60/100*B62</f>
        <v>0</v>
      </c>
      <c r="C69" s="259">
        <f>C60/100*C62</f>
        <v>0.32</v>
      </c>
      <c r="D69" s="259">
        <f>D60/100*D62</f>
        <v>6</v>
      </c>
      <c r="E69" s="259">
        <f>E60/100*E62</f>
        <v>0</v>
      </c>
      <c r="F69" s="264">
        <f t="shared" si="5"/>
        <v>6.32</v>
      </c>
      <c r="G69" s="254">
        <v>6</v>
      </c>
      <c r="H69" s="254">
        <v>9</v>
      </c>
      <c r="I69" s="24"/>
    </row>
    <row r="70" spans="1:9" ht="15" x14ac:dyDescent="0.2">
      <c r="A70" s="32"/>
      <c r="B70" s="33"/>
      <c r="C70" s="33"/>
      <c r="D70" s="33"/>
      <c r="E70" s="33"/>
      <c r="F70" s="33"/>
      <c r="G70" s="34"/>
      <c r="H70" s="34"/>
      <c r="I70" s="24"/>
    </row>
    <row r="71" spans="1:9" ht="15" x14ac:dyDescent="0.2">
      <c r="A71" s="32"/>
      <c r="B71" s="33"/>
      <c r="C71" s="33"/>
      <c r="D71" s="33"/>
      <c r="E71" s="33"/>
      <c r="F71" s="33"/>
      <c r="G71" s="34"/>
      <c r="H71" s="34"/>
      <c r="I71" s="24"/>
    </row>
    <row r="72" spans="1:9" ht="15" x14ac:dyDescent="0.2">
      <c r="A72" s="32"/>
      <c r="B72" s="33"/>
      <c r="C72" s="33"/>
      <c r="D72" s="33"/>
      <c r="E72" s="33"/>
      <c r="F72" s="33"/>
      <c r="G72" s="34"/>
      <c r="H72" s="34"/>
      <c r="I72" s="24"/>
    </row>
    <row r="73" spans="1:9" ht="15" x14ac:dyDescent="0.2">
      <c r="A73" s="32"/>
      <c r="B73" s="33"/>
      <c r="C73" s="33"/>
      <c r="D73" s="33"/>
      <c r="E73" s="33"/>
      <c r="F73" s="33"/>
      <c r="G73" s="34"/>
      <c r="H73" s="34"/>
      <c r="I73" s="24"/>
    </row>
    <row r="74" spans="1:9" ht="15" x14ac:dyDescent="0.2">
      <c r="A74" s="32"/>
      <c r="B74" s="33"/>
      <c r="C74" s="33"/>
      <c r="D74" s="33"/>
      <c r="E74" s="33"/>
      <c r="F74" s="33"/>
      <c r="G74" s="34"/>
      <c r="H74" s="34"/>
      <c r="I74" s="24"/>
    </row>
    <row r="75" spans="1:9" ht="15" x14ac:dyDescent="0.2">
      <c r="A75" s="32"/>
      <c r="B75" s="33"/>
      <c r="C75" s="33"/>
      <c r="D75" s="33"/>
      <c r="E75" s="33"/>
      <c r="F75" s="33"/>
      <c r="G75" s="34"/>
      <c r="H75" s="34"/>
      <c r="I75" s="24"/>
    </row>
    <row r="76" spans="1:9" ht="15" x14ac:dyDescent="0.2">
      <c r="A76" s="32"/>
      <c r="B76" s="33"/>
      <c r="C76" s="33"/>
      <c r="D76" s="33"/>
      <c r="E76" s="33"/>
      <c r="F76" s="33"/>
      <c r="G76" s="34"/>
      <c r="H76" s="34"/>
      <c r="I76" s="24"/>
    </row>
    <row r="77" spans="1:9" ht="15" x14ac:dyDescent="0.2">
      <c r="A77" s="32"/>
      <c r="B77" s="33"/>
      <c r="C77" s="33"/>
      <c r="D77" s="33"/>
      <c r="E77" s="33"/>
      <c r="F77" s="33"/>
      <c r="G77" s="34"/>
      <c r="H77" s="34"/>
      <c r="I77" s="24"/>
    </row>
    <row r="78" spans="1:9" ht="15" x14ac:dyDescent="0.2">
      <c r="A78" s="32"/>
      <c r="B78" s="33"/>
      <c r="C78" s="33"/>
      <c r="D78" s="33"/>
      <c r="E78" s="33"/>
      <c r="F78" s="33"/>
      <c r="G78" s="34"/>
      <c r="H78" s="34"/>
      <c r="I78" s="24"/>
    </row>
    <row r="79" spans="1:9" ht="15" x14ac:dyDescent="0.2">
      <c r="A79" s="32"/>
      <c r="B79" s="33"/>
      <c r="C79" s="33"/>
      <c r="D79" s="33"/>
      <c r="E79" s="33"/>
      <c r="F79" s="33"/>
      <c r="G79" s="34"/>
      <c r="H79" s="34"/>
      <c r="I79" s="24"/>
    </row>
    <row r="80" spans="1:9" ht="15" x14ac:dyDescent="0.2">
      <c r="A80" s="32"/>
      <c r="B80" s="33"/>
      <c r="C80" s="33"/>
      <c r="D80" s="33"/>
      <c r="E80" s="33"/>
      <c r="F80" s="33"/>
      <c r="G80" s="34"/>
      <c r="H80" s="34"/>
      <c r="I80" s="24"/>
    </row>
    <row r="81" spans="1:9" ht="15" x14ac:dyDescent="0.2">
      <c r="A81" s="32"/>
      <c r="B81" s="33"/>
      <c r="C81" s="33"/>
      <c r="D81" s="33"/>
      <c r="E81" s="33"/>
      <c r="F81" s="33"/>
      <c r="G81" s="34"/>
      <c r="H81" s="34"/>
      <c r="I81" s="24"/>
    </row>
    <row r="82" spans="1:9" ht="15" x14ac:dyDescent="0.2">
      <c r="A82" s="32"/>
      <c r="B82" s="33"/>
      <c r="C82" s="33"/>
      <c r="D82" s="33"/>
      <c r="E82" s="33"/>
      <c r="F82" s="33"/>
      <c r="G82" s="34"/>
      <c r="H82" s="34"/>
      <c r="I82" s="24"/>
    </row>
    <row r="83" spans="1:9" ht="15.75" x14ac:dyDescent="0.25">
      <c r="A83" s="1" t="s">
        <v>80</v>
      </c>
      <c r="B83" s="25"/>
      <c r="C83" s="24"/>
      <c r="D83" s="24"/>
      <c r="E83" s="24"/>
      <c r="F83" s="24"/>
      <c r="G83" s="24"/>
      <c r="H83" s="24"/>
      <c r="I83" s="24"/>
    </row>
    <row r="84" spans="1:9" ht="15" x14ac:dyDescent="0.2">
      <c r="A84" s="26" t="s">
        <v>0</v>
      </c>
      <c r="B84" s="26" t="s">
        <v>1</v>
      </c>
      <c r="C84" s="26" t="s">
        <v>2</v>
      </c>
      <c r="D84" s="26" t="s">
        <v>3</v>
      </c>
      <c r="E84" s="26" t="s">
        <v>4</v>
      </c>
      <c r="F84" s="24"/>
      <c r="G84" s="24"/>
      <c r="H84" s="24"/>
      <c r="I84" s="24"/>
    </row>
    <row r="85" spans="1:9" ht="15" x14ac:dyDescent="0.2">
      <c r="A85" s="27">
        <v>16</v>
      </c>
      <c r="B85" s="217">
        <v>100</v>
      </c>
      <c r="C85" s="219">
        <v>100</v>
      </c>
      <c r="D85" s="217">
        <v>100</v>
      </c>
      <c r="E85" s="217">
        <v>100</v>
      </c>
      <c r="F85" s="24"/>
      <c r="G85" s="24"/>
      <c r="H85" s="24"/>
      <c r="I85" s="24"/>
    </row>
    <row r="86" spans="1:9" ht="15" x14ac:dyDescent="0.2">
      <c r="A86" s="27">
        <v>10</v>
      </c>
      <c r="B86" s="217">
        <v>23.63</v>
      </c>
      <c r="C86" s="219">
        <v>97.6</v>
      </c>
      <c r="D86" s="217">
        <v>100</v>
      </c>
      <c r="E86" s="217">
        <v>100</v>
      </c>
      <c r="F86" s="24"/>
      <c r="G86" s="24"/>
      <c r="H86" s="24"/>
      <c r="I86" s="24"/>
    </row>
    <row r="87" spans="1:9" ht="15" x14ac:dyDescent="0.2">
      <c r="A87" s="28">
        <v>4.75</v>
      </c>
      <c r="B87" s="217">
        <v>0.42</v>
      </c>
      <c r="C87" s="219">
        <v>13.92</v>
      </c>
      <c r="D87" s="217">
        <v>97.75</v>
      </c>
      <c r="E87" s="217">
        <v>94.26</v>
      </c>
      <c r="F87" s="24"/>
      <c r="G87" s="24"/>
      <c r="H87" s="24"/>
      <c r="I87" s="24"/>
    </row>
    <row r="88" spans="1:9" ht="15" x14ac:dyDescent="0.2">
      <c r="A88" s="28">
        <v>2.36</v>
      </c>
      <c r="B88" s="217">
        <v>0.42</v>
      </c>
      <c r="C88" s="219">
        <v>2.0699999999999998</v>
      </c>
      <c r="D88" s="217">
        <v>92.75</v>
      </c>
      <c r="E88" s="217">
        <v>80.819999999999993</v>
      </c>
      <c r="F88" s="24"/>
      <c r="G88" s="24"/>
      <c r="H88" s="24"/>
      <c r="I88" s="24"/>
    </row>
    <row r="89" spans="1:9" ht="15" x14ac:dyDescent="0.2">
      <c r="A89" s="28">
        <v>0.6</v>
      </c>
      <c r="B89" s="217">
        <v>0.42</v>
      </c>
      <c r="C89" s="219">
        <v>1.53</v>
      </c>
      <c r="D89" s="217">
        <v>49.83</v>
      </c>
      <c r="E89" s="27">
        <v>30.97</v>
      </c>
      <c r="F89" s="24"/>
      <c r="G89" s="24"/>
      <c r="H89" s="24"/>
      <c r="I89" s="24"/>
    </row>
    <row r="90" spans="1:9" ht="15" x14ac:dyDescent="0.2">
      <c r="A90" s="28">
        <v>7.4999999999999997E-2</v>
      </c>
      <c r="B90" s="217">
        <v>0.42</v>
      </c>
      <c r="C90" s="219">
        <v>0.44</v>
      </c>
      <c r="D90" s="217">
        <v>29.25</v>
      </c>
      <c r="E90" s="217">
        <v>3.46</v>
      </c>
      <c r="F90" s="24"/>
      <c r="G90" s="24"/>
      <c r="H90" s="24"/>
      <c r="I90" s="24"/>
    </row>
    <row r="91" spans="1:9" ht="15" x14ac:dyDescent="0.2">
      <c r="A91" s="24"/>
      <c r="B91" s="24"/>
      <c r="C91" s="24"/>
      <c r="D91" s="24"/>
      <c r="E91" s="24"/>
      <c r="F91" s="24"/>
      <c r="G91" s="24"/>
      <c r="H91" s="24"/>
      <c r="I91" s="24"/>
    </row>
    <row r="92" spans="1:9" ht="15" x14ac:dyDescent="0.2">
      <c r="A92" s="414" t="s">
        <v>0</v>
      </c>
      <c r="B92" s="29">
        <v>41</v>
      </c>
      <c r="C92" s="29">
        <v>25</v>
      </c>
      <c r="D92" s="29">
        <v>27</v>
      </c>
      <c r="E92" s="29">
        <v>7</v>
      </c>
      <c r="F92" s="218">
        <f>B92+C92+D92+E92</f>
        <v>100</v>
      </c>
      <c r="G92" s="416" t="s">
        <v>5</v>
      </c>
      <c r="H92" s="416"/>
      <c r="I92" s="24"/>
    </row>
    <row r="93" spans="1:9" ht="15" x14ac:dyDescent="0.2">
      <c r="A93" s="415"/>
      <c r="B93" s="30" t="s">
        <v>12</v>
      </c>
      <c r="C93" s="30" t="s">
        <v>12</v>
      </c>
      <c r="D93" s="30" t="s">
        <v>12</v>
      </c>
      <c r="E93" s="30" t="s">
        <v>12</v>
      </c>
      <c r="F93" s="218" t="s">
        <v>11</v>
      </c>
      <c r="G93" s="416"/>
      <c r="H93" s="416"/>
      <c r="I93" s="24"/>
    </row>
    <row r="94" spans="1:9" ht="15" x14ac:dyDescent="0.2">
      <c r="A94" s="27">
        <v>16</v>
      </c>
      <c r="B94" s="26">
        <f>B85/100*B92</f>
        <v>41</v>
      </c>
      <c r="C94" s="26">
        <f>C85/100*C92</f>
        <v>25</v>
      </c>
      <c r="D94" s="26">
        <f>D85/100*D92</f>
        <v>27</v>
      </c>
      <c r="E94" s="26">
        <f>E85/100*E92</f>
        <v>7</v>
      </c>
      <c r="F94" s="26">
        <f t="shared" ref="F94:F99" si="6">SUM(B94:E94)</f>
        <v>100</v>
      </c>
      <c r="G94" s="407">
        <v>100</v>
      </c>
      <c r="H94" s="407"/>
      <c r="I94" s="24"/>
    </row>
    <row r="95" spans="1:9" ht="15" x14ac:dyDescent="0.2">
      <c r="A95" s="27">
        <v>10</v>
      </c>
      <c r="B95" s="31">
        <f>B86/100*B92</f>
        <v>9.6882999999999999</v>
      </c>
      <c r="C95" s="31">
        <f>C86/100*C92</f>
        <v>24.4</v>
      </c>
      <c r="D95" s="31">
        <f>D86/100*D92</f>
        <v>27</v>
      </c>
      <c r="E95" s="31">
        <f>E86/100*E92</f>
        <v>7</v>
      </c>
      <c r="F95" s="31">
        <f t="shared" si="6"/>
        <v>68.088300000000004</v>
      </c>
      <c r="G95" s="407" t="s">
        <v>6</v>
      </c>
      <c r="H95" s="407"/>
      <c r="I95" s="24"/>
    </row>
    <row r="96" spans="1:9" ht="15" x14ac:dyDescent="0.2">
      <c r="A96" s="28">
        <v>4.75</v>
      </c>
      <c r="B96" s="31">
        <f>B87/100*B92</f>
        <v>0.17219999999999999</v>
      </c>
      <c r="C96" s="31">
        <f>C87/100*C92</f>
        <v>3.4799999999999995</v>
      </c>
      <c r="D96" s="31">
        <f>D87/100*D92</f>
        <v>26.392500000000002</v>
      </c>
      <c r="E96" s="31">
        <f>E87/100*E92</f>
        <v>6.5982000000000003</v>
      </c>
      <c r="F96" s="31">
        <f t="shared" si="6"/>
        <v>36.642900000000004</v>
      </c>
      <c r="G96" s="407" t="s">
        <v>7</v>
      </c>
      <c r="H96" s="407"/>
      <c r="I96" s="24"/>
    </row>
    <row r="97" spans="1:9" ht="15" x14ac:dyDescent="0.2">
      <c r="A97" s="28">
        <v>2.36</v>
      </c>
      <c r="B97" s="31">
        <f>B88/100*B92</f>
        <v>0.17219999999999999</v>
      </c>
      <c r="C97" s="31">
        <f>C88/100*C92</f>
        <v>0.51749999999999996</v>
      </c>
      <c r="D97" s="31">
        <f>D88/100*D92</f>
        <v>25.0425</v>
      </c>
      <c r="E97" s="31">
        <f>E88/100*E92</f>
        <v>5.6573999999999991</v>
      </c>
      <c r="F97" s="31">
        <f t="shared" si="6"/>
        <v>31.389599999999998</v>
      </c>
      <c r="G97" s="407" t="s">
        <v>8</v>
      </c>
      <c r="H97" s="407"/>
      <c r="I97" s="24"/>
    </row>
    <row r="98" spans="1:9" ht="15" x14ac:dyDescent="0.2">
      <c r="A98" s="28">
        <v>0.6</v>
      </c>
      <c r="B98" s="31">
        <f>B89/100*B92</f>
        <v>0.17219999999999999</v>
      </c>
      <c r="C98" s="31">
        <f>C89/100*C92</f>
        <v>0.38250000000000001</v>
      </c>
      <c r="D98" s="31">
        <f>D89/100*D92</f>
        <v>13.454099999999999</v>
      </c>
      <c r="E98" s="31">
        <f>E89/100*E92</f>
        <v>2.1678999999999999</v>
      </c>
      <c r="F98" s="31">
        <f t="shared" si="6"/>
        <v>16.1767</v>
      </c>
      <c r="G98" s="407" t="s">
        <v>9</v>
      </c>
      <c r="H98" s="407"/>
      <c r="I98" s="24"/>
    </row>
    <row r="99" spans="1:9" ht="15" x14ac:dyDescent="0.2">
      <c r="A99" s="28">
        <v>7.4999999999999997E-2</v>
      </c>
      <c r="B99" s="31">
        <f>B90/100*B92</f>
        <v>0.17219999999999999</v>
      </c>
      <c r="C99" s="31">
        <f>C90/100*C92</f>
        <v>0.11</v>
      </c>
      <c r="D99" s="31">
        <f>D90/100*D92</f>
        <v>7.8974999999999991</v>
      </c>
      <c r="E99" s="31">
        <f>E90/100*E92</f>
        <v>0.2422</v>
      </c>
      <c r="F99" s="31">
        <f t="shared" si="6"/>
        <v>8.4218999999999991</v>
      </c>
      <c r="G99" s="408" t="s">
        <v>10</v>
      </c>
      <c r="H99" s="408"/>
      <c r="I99" s="24"/>
    </row>
    <row r="100" spans="1:9" ht="15" x14ac:dyDescent="0.2">
      <c r="A100" s="32"/>
      <c r="B100" s="33"/>
      <c r="C100" s="33"/>
      <c r="D100" s="33"/>
      <c r="E100" s="33"/>
      <c r="F100" s="33"/>
      <c r="G100" s="34"/>
      <c r="H100" s="34"/>
      <c r="I100" s="24"/>
    </row>
    <row r="101" spans="1:9" x14ac:dyDescent="0.2">
      <c r="A101" s="18"/>
      <c r="B101" s="12"/>
      <c r="C101" s="12"/>
      <c r="D101" s="12"/>
      <c r="E101" s="12"/>
      <c r="F101" s="12"/>
      <c r="G101" s="22"/>
      <c r="H101" s="22"/>
    </row>
    <row r="102" spans="1:9" x14ac:dyDescent="0.2">
      <c r="A102" s="18"/>
      <c r="B102" s="12"/>
      <c r="C102" s="12"/>
      <c r="D102" s="12"/>
      <c r="E102" s="12"/>
      <c r="F102" s="12"/>
      <c r="G102" s="22"/>
      <c r="H102" s="22"/>
    </row>
    <row r="103" spans="1:9" x14ac:dyDescent="0.2">
      <c r="A103" s="18"/>
      <c r="B103" s="12"/>
      <c r="C103" s="12"/>
      <c r="D103" s="12"/>
      <c r="E103" s="12"/>
      <c r="F103" s="12"/>
      <c r="G103" s="22"/>
      <c r="H103" s="22"/>
    </row>
    <row r="104" spans="1:9" x14ac:dyDescent="0.2">
      <c r="A104" s="18"/>
      <c r="B104" s="12"/>
      <c r="C104" s="12"/>
      <c r="D104" s="12"/>
      <c r="E104" s="12"/>
      <c r="F104" s="12"/>
      <c r="G104" s="22"/>
      <c r="H104" s="22"/>
    </row>
    <row r="105" spans="1:9" x14ac:dyDescent="0.2">
      <c r="A105" s="18"/>
      <c r="B105" s="12"/>
      <c r="C105" s="12"/>
      <c r="D105" s="12"/>
      <c r="E105" s="12"/>
      <c r="F105" s="12"/>
      <c r="G105" s="22"/>
      <c r="H105" s="22"/>
    </row>
    <row r="106" spans="1:9" x14ac:dyDescent="0.2">
      <c r="A106" s="18"/>
      <c r="B106" s="12"/>
      <c r="C106" s="12"/>
      <c r="D106" s="12"/>
      <c r="E106" s="12"/>
      <c r="F106" s="12"/>
      <c r="G106" s="22"/>
      <c r="H106" s="22"/>
    </row>
    <row r="107" spans="1:9" x14ac:dyDescent="0.2">
      <c r="A107" s="18"/>
      <c r="B107" s="12"/>
      <c r="C107" s="12"/>
      <c r="D107" s="12"/>
      <c r="E107" s="12"/>
      <c r="F107" s="12"/>
      <c r="G107" s="22"/>
      <c r="H107" s="22"/>
    </row>
    <row r="108" spans="1:9" x14ac:dyDescent="0.2">
      <c r="A108" s="18"/>
      <c r="B108" s="12"/>
      <c r="C108" s="12"/>
      <c r="D108" s="12"/>
      <c r="E108" s="12"/>
      <c r="F108" s="12"/>
      <c r="G108" s="22"/>
      <c r="H108" s="22"/>
    </row>
    <row r="109" spans="1:9" x14ac:dyDescent="0.2">
      <c r="A109" s="18"/>
      <c r="B109" s="12"/>
      <c r="C109" s="12"/>
      <c r="D109" s="12"/>
      <c r="E109" s="12"/>
      <c r="F109" s="12"/>
      <c r="G109" s="22"/>
      <c r="H109" s="22"/>
    </row>
    <row r="110" spans="1:9" x14ac:dyDescent="0.2">
      <c r="A110" s="18"/>
      <c r="B110" s="12"/>
      <c r="C110" s="12"/>
      <c r="D110" s="12"/>
      <c r="E110" s="12"/>
      <c r="F110" s="12"/>
      <c r="G110" s="22"/>
      <c r="H110" s="22"/>
    </row>
    <row r="111" spans="1:9" x14ac:dyDescent="0.2">
      <c r="A111" s="18"/>
      <c r="B111" s="12"/>
      <c r="C111" s="12"/>
      <c r="D111" s="12"/>
      <c r="E111" s="12"/>
      <c r="F111" s="12"/>
      <c r="G111" s="22"/>
      <c r="H111" s="22"/>
    </row>
  </sheetData>
  <mergeCells count="19">
    <mergeCell ref="A1:I1"/>
    <mergeCell ref="A2:I2"/>
    <mergeCell ref="A4:I4"/>
    <mergeCell ref="A92:A93"/>
    <mergeCell ref="G92:H93"/>
    <mergeCell ref="A44:I44"/>
    <mergeCell ref="A45:I45"/>
    <mergeCell ref="A47:I47"/>
    <mergeCell ref="A49:I49"/>
    <mergeCell ref="G94:H94"/>
    <mergeCell ref="A10:F10"/>
    <mergeCell ref="G62:G63"/>
    <mergeCell ref="H62:H63"/>
    <mergeCell ref="A6:I6"/>
    <mergeCell ref="G96:H96"/>
    <mergeCell ref="G97:H97"/>
    <mergeCell ref="G98:H98"/>
    <mergeCell ref="G99:H99"/>
    <mergeCell ref="G95:H95"/>
  </mergeCells>
  <phoneticPr fontId="2" type="noConversion"/>
  <pageMargins left="0.75" right="0.75" top="1" bottom="1" header="0.5" footer="0.5"/>
  <pageSetup scale="91" orientation="portrait" horizontalDpi="4294967293" r:id="rId1"/>
  <headerFooter alignWithMargins="0"/>
  <rowBreaks count="2" manualBreakCount="2">
    <brk id="43" max="19" man="1"/>
    <brk id="82" max="16383" man="1"/>
  </rowBreaks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99" zoomScaleNormal="100" zoomScaleSheetLayoutView="99" workbookViewId="0">
      <selection activeCell="K35" sqref="K35"/>
    </sheetView>
  </sheetViews>
  <sheetFormatPr defaultRowHeight="12.75" x14ac:dyDescent="0.2"/>
  <cols>
    <col min="1" max="1" width="3.7109375" customWidth="1"/>
    <col min="2" max="2" width="7.42578125" customWidth="1"/>
    <col min="3" max="3" width="10" customWidth="1"/>
    <col min="4" max="4" width="8" customWidth="1"/>
    <col min="5" max="5" width="9.28515625" customWidth="1"/>
    <col min="6" max="6" width="10.85546875" customWidth="1"/>
    <col min="7" max="7" width="11" customWidth="1"/>
  </cols>
  <sheetData>
    <row r="1" spans="1:7" ht="18" x14ac:dyDescent="0.25">
      <c r="A1" s="412" t="s">
        <v>13</v>
      </c>
      <c r="B1" s="412"/>
      <c r="C1" s="412"/>
      <c r="D1" s="412"/>
      <c r="E1" s="412"/>
      <c r="F1" s="412"/>
      <c r="G1" s="412"/>
    </row>
    <row r="2" spans="1:7" ht="18" x14ac:dyDescent="0.25">
      <c r="A2" s="412" t="s">
        <v>14</v>
      </c>
      <c r="B2" s="412"/>
      <c r="C2" s="412"/>
      <c r="D2" s="412"/>
      <c r="E2" s="412"/>
      <c r="F2" s="412"/>
      <c r="G2" s="412"/>
    </row>
    <row r="3" spans="1:7" ht="18" x14ac:dyDescent="0.25">
      <c r="A3" s="2"/>
      <c r="B3" s="2"/>
    </row>
    <row r="4" spans="1:7" ht="18" x14ac:dyDescent="0.25">
      <c r="A4" s="2"/>
      <c r="B4" s="2"/>
    </row>
    <row r="5" spans="1:7" ht="18" x14ac:dyDescent="0.25">
      <c r="A5" s="439">
        <f>'1Job Mix &amp; Factor correction 1'!A8</f>
        <v>0</v>
      </c>
      <c r="B5" s="439"/>
      <c r="C5" s="439"/>
      <c r="D5" s="439"/>
      <c r="E5" s="439"/>
      <c r="F5" s="439"/>
      <c r="G5" s="439"/>
    </row>
    <row r="6" spans="1:7" ht="15.75" x14ac:dyDescent="0.25">
      <c r="A6" s="440">
        <f>'1Job Mix &amp; Factor correction 1'!A9</f>
        <v>0</v>
      </c>
      <c r="B6" s="440"/>
      <c r="C6" s="440"/>
      <c r="D6" s="440"/>
      <c r="E6" s="440"/>
      <c r="F6" s="440"/>
      <c r="G6" s="440"/>
    </row>
    <row r="7" spans="1:7" x14ac:dyDescent="0.2">
      <c r="A7">
        <f>'1Job Mix &amp; Factor correction 1'!A10:F10</f>
        <v>0</v>
      </c>
    </row>
    <row r="8" spans="1:7" x14ac:dyDescent="0.2">
      <c r="A8" s="273"/>
      <c r="B8" s="273" t="s">
        <v>38</v>
      </c>
      <c r="C8" s="274" t="s">
        <v>42</v>
      </c>
      <c r="D8" s="251"/>
      <c r="E8" s="251"/>
      <c r="F8" s="273" t="s">
        <v>43</v>
      </c>
      <c r="G8" s="273" t="s">
        <v>44</v>
      </c>
    </row>
    <row r="9" spans="1:7" x14ac:dyDescent="0.2">
      <c r="A9" s="273" t="s">
        <v>37</v>
      </c>
      <c r="B9" s="273" t="s">
        <v>45</v>
      </c>
      <c r="C9" s="273" t="s">
        <v>46</v>
      </c>
      <c r="D9" s="273" t="s">
        <v>46</v>
      </c>
      <c r="E9" s="273" t="s">
        <v>47</v>
      </c>
      <c r="F9" s="273" t="s">
        <v>68</v>
      </c>
      <c r="G9" s="273" t="s">
        <v>68</v>
      </c>
    </row>
    <row r="10" spans="1:7" x14ac:dyDescent="0.2">
      <c r="A10" s="273"/>
      <c r="B10" s="273" t="s">
        <v>22</v>
      </c>
      <c r="C10" s="273" t="s">
        <v>49</v>
      </c>
      <c r="D10" s="273" t="s">
        <v>50</v>
      </c>
      <c r="E10" s="273" t="s">
        <v>51</v>
      </c>
      <c r="F10" s="273" t="s">
        <v>36</v>
      </c>
      <c r="G10" s="273" t="s">
        <v>52</v>
      </c>
    </row>
    <row r="11" spans="1:7" ht="13.5" thickBot="1" x14ac:dyDescent="0.25">
      <c r="A11" s="280"/>
      <c r="B11" s="280"/>
      <c r="C11" s="280"/>
      <c r="D11" s="280"/>
      <c r="E11" s="280"/>
      <c r="F11" s="280"/>
      <c r="G11" s="280"/>
    </row>
    <row r="12" spans="1:7" x14ac:dyDescent="0.2">
      <c r="A12" s="35">
        <v>1</v>
      </c>
      <c r="B12" s="281">
        <v>4.5</v>
      </c>
      <c r="C12" s="282">
        <v>1253.2</v>
      </c>
      <c r="D12" s="282">
        <v>718.2</v>
      </c>
      <c r="E12" s="282">
        <v>1260.7</v>
      </c>
      <c r="F12" s="283">
        <f>C12/(E12-D12)</f>
        <v>2.310046082949309</v>
      </c>
      <c r="G12" s="284"/>
    </row>
    <row r="13" spans="1:7" x14ac:dyDescent="0.2">
      <c r="A13" s="285">
        <v>2</v>
      </c>
      <c r="B13" s="273">
        <v>4.5</v>
      </c>
      <c r="C13" s="275">
        <v>1255</v>
      </c>
      <c r="D13" s="275">
        <v>722.3</v>
      </c>
      <c r="E13" s="275">
        <v>1263.2</v>
      </c>
      <c r="F13" s="276">
        <f t="shared" ref="F13:F14" si="0">C13/(E13-D13)</f>
        <v>2.3202070623035675</v>
      </c>
      <c r="G13" s="286">
        <f>(F12+F13+F14)/3</f>
        <v>2.3154155014705675</v>
      </c>
    </row>
    <row r="14" spans="1:7" ht="13.5" thickBot="1" x14ac:dyDescent="0.25">
      <c r="A14" s="287">
        <v>3</v>
      </c>
      <c r="B14" s="288">
        <v>4.5</v>
      </c>
      <c r="C14" s="289">
        <v>1255.5</v>
      </c>
      <c r="D14" s="289">
        <v>720.8</v>
      </c>
      <c r="E14" s="289">
        <v>1262.9000000000001</v>
      </c>
      <c r="F14" s="290">
        <f t="shared" si="0"/>
        <v>2.315993359158826</v>
      </c>
      <c r="G14" s="291"/>
    </row>
    <row r="15" spans="1:7" x14ac:dyDescent="0.2">
      <c r="A15" s="35">
        <v>1</v>
      </c>
      <c r="B15" s="282">
        <v>5</v>
      </c>
      <c r="C15" s="282">
        <v>1260.2</v>
      </c>
      <c r="D15" s="282">
        <v>726.9</v>
      </c>
      <c r="E15" s="282">
        <v>1266.0999999999999</v>
      </c>
      <c r="F15" s="283">
        <f>C15/(E15-D15)</f>
        <v>2.3371661721068251</v>
      </c>
      <c r="G15" s="284"/>
    </row>
    <row r="16" spans="1:7" x14ac:dyDescent="0.2">
      <c r="A16" s="285">
        <v>2</v>
      </c>
      <c r="B16" s="275">
        <v>5</v>
      </c>
      <c r="C16" s="275">
        <v>1261</v>
      </c>
      <c r="D16" s="275">
        <v>730.5</v>
      </c>
      <c r="E16" s="275">
        <v>1267</v>
      </c>
      <c r="F16" s="276">
        <f t="shared" ref="F16:F25" si="1">C16/(E16-D16)</f>
        <v>2.3504193849021435</v>
      </c>
      <c r="G16" s="286">
        <f>(F15+F16+F17)/3</f>
        <v>2.3534655678952259</v>
      </c>
    </row>
    <row r="17" spans="1:7" ht="13.5" thickBot="1" x14ac:dyDescent="0.25">
      <c r="A17" s="287">
        <v>3</v>
      </c>
      <c r="B17" s="289">
        <v>5</v>
      </c>
      <c r="C17" s="289">
        <v>1260.2</v>
      </c>
      <c r="D17" s="289">
        <v>735.7</v>
      </c>
      <c r="E17" s="314">
        <v>1266.8</v>
      </c>
      <c r="F17" s="290">
        <f t="shared" si="1"/>
        <v>2.372811146676709</v>
      </c>
      <c r="G17" s="291"/>
    </row>
    <row r="18" spans="1:7" x14ac:dyDescent="0.2">
      <c r="A18" s="35">
        <v>1</v>
      </c>
      <c r="B18" s="282">
        <v>5.5</v>
      </c>
      <c r="C18" s="282">
        <v>1264.7</v>
      </c>
      <c r="D18" s="282">
        <v>733.4</v>
      </c>
      <c r="E18" s="282">
        <v>1270.0999999999999</v>
      </c>
      <c r="F18" s="283">
        <f t="shared" si="1"/>
        <v>2.3564374883547607</v>
      </c>
      <c r="G18" s="284"/>
    </row>
    <row r="19" spans="1:7" x14ac:dyDescent="0.2">
      <c r="A19" s="285">
        <v>2</v>
      </c>
      <c r="B19" s="275">
        <v>5.5</v>
      </c>
      <c r="C19" s="275">
        <v>1265.2</v>
      </c>
      <c r="D19" s="275">
        <v>732.7</v>
      </c>
      <c r="E19" s="275">
        <v>1271.5</v>
      </c>
      <c r="F19" s="276">
        <f t="shared" si="1"/>
        <v>2.3481811432813662</v>
      </c>
      <c r="G19" s="286">
        <f>(F18+F19+F20)/3</f>
        <v>2.358735805560952</v>
      </c>
    </row>
    <row r="20" spans="1:7" ht="14.25" customHeight="1" thickBot="1" x14ac:dyDescent="0.25">
      <c r="A20" s="287">
        <v>3</v>
      </c>
      <c r="B20" s="289">
        <v>5.5</v>
      </c>
      <c r="C20" s="289">
        <v>1268.8</v>
      </c>
      <c r="D20" s="289">
        <v>735.2</v>
      </c>
      <c r="E20" s="289">
        <v>1270.2</v>
      </c>
      <c r="F20" s="290">
        <f t="shared" si="1"/>
        <v>2.371588785046729</v>
      </c>
      <c r="G20" s="291"/>
    </row>
    <row r="21" spans="1:7" x14ac:dyDescent="0.2">
      <c r="A21" s="35">
        <v>1</v>
      </c>
      <c r="B21" s="282">
        <v>6</v>
      </c>
      <c r="C21" s="282">
        <v>1272.8</v>
      </c>
      <c r="D21" s="282">
        <v>740.7</v>
      </c>
      <c r="E21" s="282">
        <v>1277.2</v>
      </c>
      <c r="F21" s="283">
        <f>C21/(E21-D21)</f>
        <v>2.3724137931034481</v>
      </c>
      <c r="G21" s="284"/>
    </row>
    <row r="22" spans="1:7" x14ac:dyDescent="0.2">
      <c r="A22" s="285">
        <v>2</v>
      </c>
      <c r="B22" s="275">
        <v>6</v>
      </c>
      <c r="C22" s="275">
        <v>1275.9000000000001</v>
      </c>
      <c r="D22" s="275">
        <v>732.3</v>
      </c>
      <c r="E22" s="275">
        <v>1270.0999999999999</v>
      </c>
      <c r="F22" s="276">
        <f t="shared" ref="F22" si="2">C22/(E22-D22)</f>
        <v>2.3724432874674606</v>
      </c>
      <c r="G22" s="286">
        <f>(F21+F22+F23)/3</f>
        <v>2.3612561483477137</v>
      </c>
    </row>
    <row r="23" spans="1:7" ht="13.5" thickBot="1" x14ac:dyDescent="0.25">
      <c r="A23" s="287">
        <v>3</v>
      </c>
      <c r="B23" s="289">
        <v>6</v>
      </c>
      <c r="C23" s="289">
        <v>1271.9000000000001</v>
      </c>
      <c r="D23" s="289">
        <v>726.4</v>
      </c>
      <c r="E23" s="289">
        <v>1270.2</v>
      </c>
      <c r="F23" s="290">
        <f t="shared" si="1"/>
        <v>2.3389113644722324</v>
      </c>
      <c r="G23" s="291"/>
    </row>
    <row r="24" spans="1:7" x14ac:dyDescent="0.2">
      <c r="A24" s="35">
        <v>1</v>
      </c>
      <c r="B24" s="281">
        <v>6.5</v>
      </c>
      <c r="C24" s="282">
        <v>1279</v>
      </c>
      <c r="D24" s="282">
        <v>746</v>
      </c>
      <c r="E24" s="282">
        <v>1282.4000000000001</v>
      </c>
      <c r="F24" s="283">
        <f>C24/(E24-D24)</f>
        <v>2.3844146159582396</v>
      </c>
      <c r="G24" s="284"/>
    </row>
    <row r="25" spans="1:7" x14ac:dyDescent="0.2">
      <c r="A25" s="285">
        <v>2</v>
      </c>
      <c r="B25" s="273">
        <v>6.5</v>
      </c>
      <c r="C25" s="275">
        <v>1278.8</v>
      </c>
      <c r="D25" s="275">
        <v>747.2</v>
      </c>
      <c r="E25" s="275">
        <v>1283</v>
      </c>
      <c r="F25" s="276">
        <f t="shared" si="1"/>
        <v>2.3867114594998133</v>
      </c>
      <c r="G25" s="286">
        <f>(F24+F25+F26)/3</f>
        <v>2.3736443890451455</v>
      </c>
    </row>
    <row r="26" spans="1:7" ht="13.5" customHeight="1" thickBot="1" x14ac:dyDescent="0.25">
      <c r="A26" s="36">
        <v>3</v>
      </c>
      <c r="B26" s="288">
        <v>6.5</v>
      </c>
      <c r="C26" s="289">
        <v>1279</v>
      </c>
      <c r="D26" s="289">
        <v>738.6</v>
      </c>
      <c r="E26" s="289">
        <v>1282.9000000000001</v>
      </c>
      <c r="F26" s="290">
        <f>C26/(E26-D26)</f>
        <v>2.3498070916773837</v>
      </c>
      <c r="G26" s="311"/>
    </row>
  </sheetData>
  <mergeCells count="4">
    <mergeCell ref="A5:G5"/>
    <mergeCell ref="A6:G6"/>
    <mergeCell ref="A1:G1"/>
    <mergeCell ref="A2:G2"/>
  </mergeCells>
  <phoneticPr fontId="2" type="noConversion"/>
  <pageMargins left="1" right="0.75" top="1" bottom="1" header="0.5" footer="0.5"/>
  <pageSetup scale="110" orientation="portrait" horizontalDpi="4294967293" verticalDpi="4294967293" r:id="rId1"/>
  <headerFooter alignWithMargins="0">
    <oddFooter>&amp;LPrepared BY&amp;CChecked By:&amp;RApproved By: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60" zoomScaleNormal="100" workbookViewId="0">
      <selection activeCell="C12" sqref="C12"/>
    </sheetView>
  </sheetViews>
  <sheetFormatPr defaultRowHeight="12.75" x14ac:dyDescent="0.2"/>
  <cols>
    <col min="1" max="1" width="5.85546875" customWidth="1"/>
    <col min="2" max="2" width="13.140625" customWidth="1"/>
    <col min="3" max="3" width="15.7109375" customWidth="1"/>
    <col min="4" max="4" width="17.5703125" customWidth="1"/>
    <col min="5" max="5" width="17.140625" customWidth="1"/>
    <col min="6" max="6" width="15.140625" customWidth="1"/>
  </cols>
  <sheetData>
    <row r="1" spans="1:7" ht="18" x14ac:dyDescent="0.25">
      <c r="A1" s="412" t="s">
        <v>13</v>
      </c>
      <c r="B1" s="412"/>
      <c r="C1" s="412"/>
      <c r="D1" s="412"/>
      <c r="E1" s="412"/>
      <c r="F1" s="2"/>
      <c r="G1" s="2"/>
    </row>
    <row r="2" spans="1:7" ht="18" x14ac:dyDescent="0.25">
      <c r="A2" s="412" t="s">
        <v>340</v>
      </c>
      <c r="B2" s="412"/>
      <c r="C2" s="412"/>
      <c r="D2" s="412"/>
      <c r="E2" s="412"/>
      <c r="F2" s="2"/>
      <c r="G2" s="2"/>
    </row>
    <row r="3" spans="1:7" ht="18" x14ac:dyDescent="0.25">
      <c r="A3" s="2"/>
      <c r="B3" s="2"/>
      <c r="C3" s="2"/>
      <c r="D3" s="2"/>
      <c r="E3" s="2"/>
      <c r="F3" s="2"/>
      <c r="G3" s="2"/>
    </row>
    <row r="4" spans="1:7" ht="18" x14ac:dyDescent="0.25">
      <c r="A4" s="2"/>
      <c r="B4" s="2"/>
      <c r="C4" s="2"/>
      <c r="D4" s="2"/>
      <c r="E4" s="2"/>
      <c r="F4" s="2"/>
      <c r="G4" s="2"/>
    </row>
    <row r="5" spans="1:7" ht="18" x14ac:dyDescent="0.25">
      <c r="A5" s="2"/>
      <c r="B5" s="397" t="s">
        <v>324</v>
      </c>
      <c r="C5" s="2"/>
      <c r="D5" s="2"/>
      <c r="E5" s="2"/>
      <c r="F5" s="2"/>
      <c r="G5" s="2"/>
    </row>
    <row r="6" spans="1:7" ht="18.75" thickBot="1" x14ac:dyDescent="0.3">
      <c r="A6" s="2"/>
      <c r="B6" s="465" t="s">
        <v>328</v>
      </c>
      <c r="C6" s="465"/>
      <c r="D6" s="465"/>
      <c r="E6" s="2">
        <v>1.0129999999999999</v>
      </c>
      <c r="F6" s="2"/>
      <c r="G6" s="2"/>
    </row>
    <row r="7" spans="1:7" ht="57.75" customHeight="1" x14ac:dyDescent="0.25">
      <c r="A7" s="398" t="s">
        <v>37</v>
      </c>
      <c r="B7" s="399" t="s">
        <v>325</v>
      </c>
      <c r="C7" s="399" t="s">
        <v>326</v>
      </c>
      <c r="D7" s="399" t="s">
        <v>327</v>
      </c>
      <c r="E7" s="399" t="s">
        <v>329</v>
      </c>
      <c r="F7" s="400" t="s">
        <v>69</v>
      </c>
      <c r="G7" s="2"/>
    </row>
    <row r="8" spans="1:7" ht="18" x14ac:dyDescent="0.25">
      <c r="A8" s="401">
        <v>1</v>
      </c>
      <c r="B8" s="402">
        <v>5</v>
      </c>
      <c r="C8" s="402">
        <v>2.427</v>
      </c>
      <c r="D8" s="402">
        <f>TRUNC((100-B8)/((100/C8)-(B8/$E$6)),3)</f>
        <v>2.6190000000000002</v>
      </c>
      <c r="E8" s="463">
        <f>D8</f>
        <v>2.6190000000000002</v>
      </c>
      <c r="F8" s="403"/>
      <c r="G8" s="2"/>
    </row>
    <row r="9" spans="1:7" ht="18.75" thickBot="1" x14ac:dyDescent="0.3">
      <c r="A9" s="404">
        <v>2</v>
      </c>
      <c r="B9" s="405"/>
      <c r="C9" s="405"/>
      <c r="D9" s="405"/>
      <c r="E9" s="464"/>
      <c r="F9" s="406"/>
      <c r="G9" s="2"/>
    </row>
    <row r="10" spans="1:7" ht="18" x14ac:dyDescent="0.25">
      <c r="A10" s="2"/>
      <c r="B10" s="2"/>
      <c r="C10" s="2"/>
      <c r="D10" s="2"/>
      <c r="E10" s="2"/>
      <c r="F10" s="2"/>
      <c r="G10" s="2"/>
    </row>
    <row r="11" spans="1:7" ht="18" x14ac:dyDescent="0.25">
      <c r="A11" s="2"/>
      <c r="B11" s="2"/>
      <c r="C11" s="2"/>
      <c r="D11" s="2"/>
      <c r="E11" s="2"/>
      <c r="F11" s="2"/>
      <c r="G11" s="2"/>
    </row>
    <row r="12" spans="1:7" ht="18" x14ac:dyDescent="0.25">
      <c r="A12" s="2"/>
      <c r="B12" s="2"/>
      <c r="C12" s="2"/>
      <c r="D12" s="2"/>
      <c r="E12" s="2"/>
      <c r="F12" s="2"/>
      <c r="G12" s="2"/>
    </row>
    <row r="13" spans="1:7" ht="18" x14ac:dyDescent="0.25">
      <c r="A13" s="2"/>
      <c r="B13" s="2"/>
      <c r="C13" s="2"/>
      <c r="D13" s="2"/>
      <c r="E13" s="2"/>
      <c r="F13" s="2"/>
      <c r="G13" s="2"/>
    </row>
    <row r="14" spans="1:7" ht="18" x14ac:dyDescent="0.25">
      <c r="A14" s="2"/>
      <c r="B14" s="2"/>
      <c r="C14" s="2"/>
      <c r="D14" s="2"/>
      <c r="E14" s="2"/>
      <c r="F14" s="2"/>
      <c r="G14" s="2"/>
    </row>
    <row r="15" spans="1:7" ht="18" x14ac:dyDescent="0.25">
      <c r="A15" s="2"/>
      <c r="B15" s="2"/>
      <c r="C15" s="2"/>
      <c r="D15" s="2"/>
      <c r="E15" s="2"/>
      <c r="F15" s="2"/>
      <c r="G15" s="2"/>
    </row>
    <row r="16" spans="1:7" ht="18" x14ac:dyDescent="0.25">
      <c r="A16" s="2"/>
      <c r="B16" s="2"/>
      <c r="C16" s="2"/>
      <c r="D16" s="2"/>
      <c r="E16" s="2"/>
      <c r="F16" s="2"/>
      <c r="G16" s="2"/>
    </row>
    <row r="17" spans="1:7" ht="18" x14ac:dyDescent="0.25">
      <c r="A17" s="2"/>
      <c r="B17" s="2"/>
      <c r="C17" s="2"/>
      <c r="D17" s="2"/>
      <c r="E17" s="2"/>
      <c r="F17" s="2"/>
      <c r="G17" s="2"/>
    </row>
    <row r="18" spans="1:7" ht="18" x14ac:dyDescent="0.25">
      <c r="A18" s="2"/>
      <c r="B18" s="2"/>
      <c r="C18" s="2"/>
      <c r="D18" s="2"/>
      <c r="E18" s="2"/>
      <c r="F18" s="2"/>
      <c r="G18" s="2"/>
    </row>
    <row r="19" spans="1:7" ht="18" x14ac:dyDescent="0.25">
      <c r="A19" s="2"/>
      <c r="B19" s="2"/>
      <c r="C19" s="2"/>
      <c r="D19" s="2"/>
      <c r="E19" s="2"/>
      <c r="F19" s="2"/>
      <c r="G19" s="2"/>
    </row>
    <row r="20" spans="1:7" ht="18" x14ac:dyDescent="0.25">
      <c r="A20" s="2"/>
      <c r="B20" s="2"/>
      <c r="C20" s="2"/>
      <c r="D20" s="2"/>
      <c r="E20" s="2"/>
      <c r="F20" s="2"/>
      <c r="G20" s="2"/>
    </row>
    <row r="21" spans="1:7" ht="18" x14ac:dyDescent="0.25">
      <c r="A21" s="2"/>
      <c r="B21" s="2"/>
      <c r="C21" s="2"/>
      <c r="D21" s="2"/>
      <c r="E21" s="2"/>
      <c r="F21" s="2"/>
      <c r="G21" s="2"/>
    </row>
    <row r="22" spans="1:7" ht="18" x14ac:dyDescent="0.25">
      <c r="A22" s="2"/>
      <c r="B22" s="2"/>
      <c r="C22" s="2"/>
      <c r="D22" s="2"/>
      <c r="E22" s="2"/>
      <c r="F22" s="2"/>
      <c r="G22" s="2"/>
    </row>
    <row r="23" spans="1:7" ht="18" x14ac:dyDescent="0.25">
      <c r="A23" s="2"/>
      <c r="B23" s="2"/>
      <c r="C23" s="2"/>
      <c r="D23" s="2"/>
      <c r="E23" s="2"/>
      <c r="F23" s="2"/>
      <c r="G23" s="2"/>
    </row>
    <row r="24" spans="1:7" ht="18" x14ac:dyDescent="0.25">
      <c r="A24" s="2"/>
      <c r="B24" s="2"/>
      <c r="C24" s="2"/>
      <c r="D24" s="2"/>
      <c r="E24" s="2"/>
      <c r="F24" s="2"/>
      <c r="G24" s="2"/>
    </row>
  </sheetData>
  <mergeCells count="4">
    <mergeCell ref="E8:E9"/>
    <mergeCell ref="B6:D6"/>
    <mergeCell ref="A1:E1"/>
    <mergeCell ref="A2:E2"/>
  </mergeCells>
  <pageMargins left="0.7" right="0.7" top="0.75" bottom="0.75" header="0.3" footer="0.3"/>
  <pageSetup paperSize="9" orientation="portrait" r:id="rId1"/>
  <headerFooter>
    <oddFooter>&amp;LPrepared By:&amp;CChecked BY:&amp;RApproved BY: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view="pageBreakPreview" topLeftCell="B4" zoomScale="60" zoomScaleNormal="100" workbookViewId="0">
      <selection activeCell="J44" sqref="J44"/>
    </sheetView>
  </sheetViews>
  <sheetFormatPr defaultRowHeight="12.75" x14ac:dyDescent="0.2"/>
  <cols>
    <col min="1" max="1" width="7.28515625" customWidth="1"/>
    <col min="2" max="2" width="13.28515625" customWidth="1"/>
    <col min="3" max="3" width="18.85546875" customWidth="1"/>
    <col min="4" max="4" width="17.85546875" customWidth="1"/>
    <col min="5" max="5" width="17" customWidth="1"/>
    <col min="6" max="6" width="17.42578125" customWidth="1"/>
    <col min="7" max="7" width="14.140625" customWidth="1"/>
    <col min="8" max="8" width="14.85546875" customWidth="1"/>
    <col min="9" max="9" width="16.7109375" customWidth="1"/>
    <col min="10" max="10" width="17.5703125" customWidth="1"/>
    <col min="11" max="11" width="17.28515625" customWidth="1"/>
    <col min="12" max="12" width="18.85546875" customWidth="1"/>
    <col min="13" max="13" width="17" customWidth="1"/>
  </cols>
  <sheetData>
    <row r="1" spans="1:24" ht="23.25" x14ac:dyDescent="0.35">
      <c r="A1" s="442" t="s">
        <v>13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</row>
    <row r="2" spans="1:24" ht="23.25" x14ac:dyDescent="0.35">
      <c r="A2" s="442" t="s">
        <v>14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</row>
    <row r="3" spans="1:24" ht="23.25" x14ac:dyDescent="0.35">
      <c r="A3" s="31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</row>
    <row r="4" spans="1:24" ht="23.25" x14ac:dyDescent="0.35">
      <c r="A4" s="441">
        <f>'1Job Mix &amp; Factor correction 1'!A8</f>
        <v>0</v>
      </c>
      <c r="B4" s="441"/>
      <c r="C4" s="441"/>
      <c r="D4" s="441"/>
      <c r="E4" s="441"/>
      <c r="F4" s="441"/>
      <c r="G4" s="441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</row>
    <row r="5" spans="1:24" ht="23.25" x14ac:dyDescent="0.35">
      <c r="A5" s="316"/>
      <c r="B5" s="317"/>
      <c r="C5" s="317"/>
      <c r="D5" s="317"/>
      <c r="E5" s="317"/>
      <c r="F5" s="317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</row>
    <row r="6" spans="1:24" ht="23.25" x14ac:dyDescent="0.35">
      <c r="A6" s="315">
        <f>'1Job Mix &amp; Factor correction 1'!A9</f>
        <v>0</v>
      </c>
      <c r="B6" s="315"/>
      <c r="C6" s="316"/>
      <c r="D6" s="316"/>
      <c r="E6" s="316"/>
      <c r="F6" s="316"/>
      <c r="G6" s="316"/>
      <c r="H6" s="316"/>
      <c r="I6" s="316"/>
      <c r="J6" s="316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</row>
    <row r="7" spans="1:24" ht="23.25" x14ac:dyDescent="0.35">
      <c r="A7" s="318"/>
      <c r="B7" s="315">
        <f>'1Job Mix &amp; Factor correction 1'!A10:F10</f>
        <v>0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</row>
    <row r="8" spans="1:24" ht="11.25" customHeight="1" thickBot="1" x14ac:dyDescent="0.4">
      <c r="A8" s="315"/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</row>
    <row r="9" spans="1:24" ht="24" hidden="1" thickBot="1" x14ac:dyDescent="0.4">
      <c r="A9" s="315"/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</row>
    <row r="10" spans="1:24" ht="24" hidden="1" thickBot="1" x14ac:dyDescent="0.4">
      <c r="A10" s="315"/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</row>
    <row r="11" spans="1:24" ht="24" hidden="1" thickBot="1" x14ac:dyDescent="0.4">
      <c r="A11" s="315"/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</row>
    <row r="12" spans="1:24" ht="24" hidden="1" thickBot="1" x14ac:dyDescent="0.4">
      <c r="A12" s="315"/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</row>
    <row r="13" spans="1:24" ht="23.25" x14ac:dyDescent="0.35">
      <c r="A13" s="319"/>
      <c r="B13" s="320" t="s">
        <v>22</v>
      </c>
      <c r="C13" s="320" t="s">
        <v>54</v>
      </c>
      <c r="D13" s="320" t="s">
        <v>55</v>
      </c>
      <c r="E13" s="320" t="s">
        <v>56</v>
      </c>
      <c r="F13" s="320" t="s">
        <v>57</v>
      </c>
      <c r="G13" s="367"/>
      <c r="H13" s="320"/>
      <c r="I13" s="320" t="s">
        <v>58</v>
      </c>
      <c r="J13" s="320"/>
      <c r="K13" s="321" t="s">
        <v>59</v>
      </c>
      <c r="L13" s="322" t="s">
        <v>58</v>
      </c>
      <c r="M13" s="323" t="s">
        <v>69</v>
      </c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</row>
    <row r="14" spans="1:24" ht="23.25" x14ac:dyDescent="0.35">
      <c r="A14" s="324" t="s">
        <v>37</v>
      </c>
      <c r="B14" s="325" t="s">
        <v>38</v>
      </c>
      <c r="C14" s="325" t="s">
        <v>60</v>
      </c>
      <c r="D14" s="326" t="s">
        <v>60</v>
      </c>
      <c r="E14" s="325" t="s">
        <v>61</v>
      </c>
      <c r="F14" s="325" t="s">
        <v>62</v>
      </c>
      <c r="G14" s="368" t="s">
        <v>48</v>
      </c>
      <c r="H14" s="325" t="s">
        <v>48</v>
      </c>
      <c r="I14" s="325" t="s">
        <v>41</v>
      </c>
      <c r="J14" s="325" t="s">
        <v>63</v>
      </c>
      <c r="K14" s="327" t="s">
        <v>48</v>
      </c>
      <c r="L14" s="328" t="s">
        <v>48</v>
      </c>
      <c r="M14" s="329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</row>
    <row r="15" spans="1:24" ht="24" thickBot="1" x14ac:dyDescent="0.4">
      <c r="A15" s="330"/>
      <c r="B15" s="331" t="s">
        <v>45</v>
      </c>
      <c r="C15" s="332" t="s">
        <v>64</v>
      </c>
      <c r="D15" s="332" t="s">
        <v>65</v>
      </c>
      <c r="E15" s="332" t="s">
        <v>53</v>
      </c>
      <c r="F15" s="332" t="s">
        <v>53</v>
      </c>
      <c r="G15" s="369" t="s">
        <v>65</v>
      </c>
      <c r="H15" s="332" t="s">
        <v>66</v>
      </c>
      <c r="I15" s="332" t="s">
        <v>53</v>
      </c>
      <c r="J15" s="332" t="s">
        <v>67</v>
      </c>
      <c r="K15" s="333" t="s">
        <v>66</v>
      </c>
      <c r="L15" s="334" t="s">
        <v>66</v>
      </c>
      <c r="M15" s="335"/>
      <c r="N15" s="315"/>
      <c r="O15" s="315"/>
      <c r="P15" s="315"/>
      <c r="Q15" s="315" t="s">
        <v>260</v>
      </c>
      <c r="R15" s="315"/>
      <c r="S15" s="315"/>
      <c r="T15" s="315"/>
      <c r="U15" s="315"/>
      <c r="V15" s="315"/>
      <c r="W15" s="315"/>
      <c r="X15" s="315"/>
    </row>
    <row r="16" spans="1:24" ht="23.25" x14ac:dyDescent="0.35">
      <c r="A16" s="336">
        <v>1</v>
      </c>
      <c r="B16" s="337">
        <v>4.5</v>
      </c>
      <c r="C16" s="338">
        <v>994</v>
      </c>
      <c r="D16" s="337">
        <v>1170</v>
      </c>
      <c r="E16" s="338">
        <f>D16-C16</f>
        <v>176</v>
      </c>
      <c r="F16" s="337"/>
      <c r="G16" s="370">
        <v>1140</v>
      </c>
      <c r="H16" s="360">
        <v>1408.54</v>
      </c>
      <c r="I16" s="363">
        <v>68.305999999999997</v>
      </c>
      <c r="J16" s="376">
        <v>0.89</v>
      </c>
      <c r="K16" s="339">
        <f>H16*J16</f>
        <v>1253.6006</v>
      </c>
      <c r="L16" s="340"/>
      <c r="M16" s="341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</row>
    <row r="17" spans="1:24" ht="23.25" x14ac:dyDescent="0.35">
      <c r="A17" s="342">
        <v>2</v>
      </c>
      <c r="B17" s="343">
        <v>4.5</v>
      </c>
      <c r="C17" s="344">
        <v>957</v>
      </c>
      <c r="D17" s="343">
        <v>1210</v>
      </c>
      <c r="E17" s="344">
        <f>D17-C17</f>
        <v>253</v>
      </c>
      <c r="F17" s="345">
        <f>(E16+E17+E18)*0.01/3</f>
        <v>2.1733333333333333</v>
      </c>
      <c r="G17" s="371">
        <v>1050</v>
      </c>
      <c r="H17" s="365">
        <v>1298.8399999999999</v>
      </c>
      <c r="I17" s="356">
        <v>67.900000000000006</v>
      </c>
      <c r="J17" s="377">
        <v>0.875</v>
      </c>
      <c r="K17" s="346">
        <f t="shared" ref="K17:K18" si="0">H17*J17</f>
        <v>1136.4849999999999</v>
      </c>
      <c r="L17" s="346">
        <f>(K16+K17+K18)/3</f>
        <v>1184.8455999999999</v>
      </c>
      <c r="M17" s="347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</row>
    <row r="18" spans="1:24" ht="24" thickBot="1" x14ac:dyDescent="0.4">
      <c r="A18" s="348">
        <v>3</v>
      </c>
      <c r="B18" s="349">
        <v>4.5</v>
      </c>
      <c r="C18" s="350">
        <v>993</v>
      </c>
      <c r="D18" s="349">
        <v>1216</v>
      </c>
      <c r="E18" s="350">
        <f t="shared" ref="E18:E30" si="1">D18-C18</f>
        <v>223</v>
      </c>
      <c r="F18" s="349"/>
      <c r="G18" s="372">
        <v>1070</v>
      </c>
      <c r="H18" s="362">
        <v>1323.24</v>
      </c>
      <c r="I18" s="364">
        <v>67.23</v>
      </c>
      <c r="J18" s="378">
        <v>0.88</v>
      </c>
      <c r="K18" s="351">
        <f t="shared" si="0"/>
        <v>1164.4512</v>
      </c>
      <c r="L18" s="349"/>
      <c r="M18" s="352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</row>
    <row r="19" spans="1:24" ht="23.25" x14ac:dyDescent="0.35">
      <c r="A19" s="336">
        <v>1</v>
      </c>
      <c r="B19" s="353">
        <v>5</v>
      </c>
      <c r="C19" s="338">
        <v>953</v>
      </c>
      <c r="D19" s="337">
        <v>1133</v>
      </c>
      <c r="E19" s="338">
        <f t="shared" si="1"/>
        <v>180</v>
      </c>
      <c r="F19" s="337"/>
      <c r="G19" s="370">
        <v>1180</v>
      </c>
      <c r="H19" s="360">
        <v>1457.21</v>
      </c>
      <c r="I19" s="363">
        <v>67.233000000000004</v>
      </c>
      <c r="J19" s="376">
        <v>0.88</v>
      </c>
      <c r="K19" s="339">
        <f>H19*J19</f>
        <v>1282.3448000000001</v>
      </c>
      <c r="L19" s="340"/>
      <c r="M19" s="341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</row>
    <row r="20" spans="1:24" ht="23.25" x14ac:dyDescent="0.35">
      <c r="A20" s="342">
        <v>2</v>
      </c>
      <c r="B20" s="354">
        <v>5</v>
      </c>
      <c r="C20" s="344">
        <v>960</v>
      </c>
      <c r="D20" s="343">
        <v>1170</v>
      </c>
      <c r="E20" s="344">
        <f t="shared" si="1"/>
        <v>210</v>
      </c>
      <c r="F20" s="345">
        <f>(E19+E20+E21)*0.01/3</f>
        <v>2.31</v>
      </c>
      <c r="G20" s="371">
        <v>1240</v>
      </c>
      <c r="H20" s="365">
        <v>1530.18</v>
      </c>
      <c r="I20" s="356">
        <v>67.67</v>
      </c>
      <c r="J20" s="377">
        <v>0.875</v>
      </c>
      <c r="K20" s="346">
        <f t="shared" ref="K20:K30" si="2">H20*J20</f>
        <v>1338.9075</v>
      </c>
      <c r="L20" s="346">
        <f>(K19+K20+K21)/3</f>
        <v>1319.0337</v>
      </c>
      <c r="M20" s="347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</row>
    <row r="21" spans="1:24" ht="24" thickBot="1" x14ac:dyDescent="0.4">
      <c r="A21" s="348">
        <v>3</v>
      </c>
      <c r="B21" s="355">
        <v>5</v>
      </c>
      <c r="C21" s="350">
        <v>1037</v>
      </c>
      <c r="D21" s="349">
        <v>1340</v>
      </c>
      <c r="E21" s="350">
        <f t="shared" si="1"/>
        <v>303</v>
      </c>
      <c r="F21" s="349"/>
      <c r="G21" s="372">
        <v>1230</v>
      </c>
      <c r="H21" s="362">
        <v>1518.01</v>
      </c>
      <c r="I21" s="364">
        <v>67.132999999999996</v>
      </c>
      <c r="J21" s="378">
        <v>0.88</v>
      </c>
      <c r="K21" s="351">
        <f t="shared" si="2"/>
        <v>1335.8488</v>
      </c>
      <c r="L21" s="349"/>
      <c r="M21" s="352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</row>
    <row r="22" spans="1:24" ht="23.25" x14ac:dyDescent="0.35">
      <c r="A22" s="336">
        <v>1</v>
      </c>
      <c r="B22" s="353">
        <v>5.5</v>
      </c>
      <c r="C22" s="373">
        <v>970</v>
      </c>
      <c r="D22" s="337">
        <v>1232</v>
      </c>
      <c r="E22" s="338">
        <f t="shared" si="1"/>
        <v>262</v>
      </c>
      <c r="F22" s="337"/>
      <c r="G22" s="370">
        <v>1120</v>
      </c>
      <c r="H22" s="360">
        <v>1384.18</v>
      </c>
      <c r="I22" s="363">
        <v>67.02</v>
      </c>
      <c r="J22" s="376">
        <v>0.88500000000000001</v>
      </c>
      <c r="K22" s="339">
        <f t="shared" si="2"/>
        <v>1224.9993000000002</v>
      </c>
      <c r="L22" s="337"/>
      <c r="M22" s="341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</row>
    <row r="23" spans="1:24" ht="23.25" x14ac:dyDescent="0.35">
      <c r="A23" s="342">
        <v>2</v>
      </c>
      <c r="B23" s="354">
        <v>5.5</v>
      </c>
      <c r="C23" s="374">
        <v>946</v>
      </c>
      <c r="D23" s="343">
        <v>1320</v>
      </c>
      <c r="E23" s="344">
        <f t="shared" si="1"/>
        <v>374</v>
      </c>
      <c r="F23" s="345">
        <f>(E22+E23+E24)*0.01/3</f>
        <v>3.43</v>
      </c>
      <c r="G23" s="371">
        <v>1260</v>
      </c>
      <c r="H23" s="366">
        <v>1554.52</v>
      </c>
      <c r="I23" s="356">
        <v>67.010000000000005</v>
      </c>
      <c r="J23" s="377">
        <v>0.88500000000000001</v>
      </c>
      <c r="K23" s="346">
        <f t="shared" si="2"/>
        <v>1375.7501999999999</v>
      </c>
      <c r="L23" s="346">
        <f>(K22+K23+K24)/3</f>
        <v>1368.4991</v>
      </c>
      <c r="M23" s="347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</row>
    <row r="24" spans="1:24" ht="24" thickBot="1" x14ac:dyDescent="0.4">
      <c r="A24" s="348">
        <v>3</v>
      </c>
      <c r="B24" s="355">
        <v>5.5</v>
      </c>
      <c r="C24" s="375">
        <v>957</v>
      </c>
      <c r="D24" s="349">
        <v>1350</v>
      </c>
      <c r="E24" s="350">
        <f t="shared" si="1"/>
        <v>393</v>
      </c>
      <c r="F24" s="349"/>
      <c r="G24" s="372">
        <v>1380</v>
      </c>
      <c r="H24" s="362">
        <v>1700.28</v>
      </c>
      <c r="I24" s="364">
        <v>67.069999999999993</v>
      </c>
      <c r="J24" s="378">
        <v>0.88500000000000001</v>
      </c>
      <c r="K24" s="351">
        <f t="shared" si="2"/>
        <v>1504.7478000000001</v>
      </c>
      <c r="L24" s="349"/>
      <c r="M24" s="352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</row>
    <row r="25" spans="1:24" ht="23.25" x14ac:dyDescent="0.35">
      <c r="A25" s="336">
        <v>1</v>
      </c>
      <c r="B25" s="353">
        <v>6</v>
      </c>
      <c r="C25" s="338">
        <v>995</v>
      </c>
      <c r="D25" s="337">
        <v>1222</v>
      </c>
      <c r="E25" s="338">
        <f t="shared" si="1"/>
        <v>227</v>
      </c>
      <c r="F25" s="337"/>
      <c r="G25" s="370">
        <v>1070</v>
      </c>
      <c r="H25" s="360">
        <v>1323.24</v>
      </c>
      <c r="I25" s="363">
        <v>66.5</v>
      </c>
      <c r="J25" s="376">
        <v>0.89500000000000002</v>
      </c>
      <c r="K25" s="339">
        <f t="shared" si="2"/>
        <v>1184.2998</v>
      </c>
      <c r="L25" s="337"/>
      <c r="M25" s="341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</row>
    <row r="26" spans="1:24" ht="23.25" x14ac:dyDescent="0.35">
      <c r="A26" s="342">
        <v>2</v>
      </c>
      <c r="B26" s="354">
        <v>6</v>
      </c>
      <c r="C26" s="344">
        <v>834</v>
      </c>
      <c r="D26" s="343">
        <v>1270</v>
      </c>
      <c r="E26" s="344">
        <f t="shared" si="1"/>
        <v>436</v>
      </c>
      <c r="F26" s="345">
        <f>(E25+E26+E27)*0.01/3</f>
        <v>3.4666666666666668</v>
      </c>
      <c r="G26" s="371">
        <v>1230</v>
      </c>
      <c r="H26" s="361">
        <v>1518.01</v>
      </c>
      <c r="I26" s="356">
        <v>67.5</v>
      </c>
      <c r="J26" s="377">
        <v>0.89500000000000002</v>
      </c>
      <c r="K26" s="346">
        <f t="shared" si="2"/>
        <v>1358.61895</v>
      </c>
      <c r="L26" s="346">
        <f>(K25+K26+K27)/3</f>
        <v>1278.3173166666666</v>
      </c>
      <c r="M26" s="347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</row>
    <row r="27" spans="1:24" ht="24" thickBot="1" x14ac:dyDescent="0.4">
      <c r="A27" s="348">
        <v>3</v>
      </c>
      <c r="B27" s="355">
        <v>6</v>
      </c>
      <c r="C27" s="350">
        <v>875</v>
      </c>
      <c r="D27" s="349">
        <v>1252</v>
      </c>
      <c r="E27" s="350">
        <f t="shared" si="1"/>
        <v>377</v>
      </c>
      <c r="F27" s="349"/>
      <c r="G27" s="372">
        <v>1210</v>
      </c>
      <c r="H27" s="362">
        <v>1493.68</v>
      </c>
      <c r="I27" s="364">
        <v>68.02</v>
      </c>
      <c r="J27" s="378">
        <v>0.86499999999999999</v>
      </c>
      <c r="K27" s="351">
        <f t="shared" si="2"/>
        <v>1292.0332000000001</v>
      </c>
      <c r="L27" s="349"/>
      <c r="M27" s="352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</row>
    <row r="28" spans="1:24" ht="23.25" x14ac:dyDescent="0.35">
      <c r="A28" s="336">
        <v>1</v>
      </c>
      <c r="B28" s="337">
        <v>6.5</v>
      </c>
      <c r="C28" s="338">
        <v>945</v>
      </c>
      <c r="D28" s="337">
        <v>1416</v>
      </c>
      <c r="E28" s="338">
        <f t="shared" si="1"/>
        <v>471</v>
      </c>
      <c r="F28" s="337"/>
      <c r="G28" s="370">
        <v>1060</v>
      </c>
      <c r="H28" s="360">
        <v>1311</v>
      </c>
      <c r="I28" s="363">
        <v>66.566999999999993</v>
      </c>
      <c r="J28" s="376">
        <v>0.89</v>
      </c>
      <c r="K28" s="339">
        <f t="shared" si="2"/>
        <v>1166.79</v>
      </c>
      <c r="L28" s="337"/>
      <c r="M28" s="341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</row>
    <row r="29" spans="1:24" ht="23.25" x14ac:dyDescent="0.35">
      <c r="A29" s="342">
        <v>2</v>
      </c>
      <c r="B29" s="343">
        <v>6.5</v>
      </c>
      <c r="C29" s="344">
        <v>974</v>
      </c>
      <c r="D29" s="343">
        <v>1381</v>
      </c>
      <c r="E29" s="344">
        <f t="shared" si="1"/>
        <v>407</v>
      </c>
      <c r="F29" s="345">
        <f>(E28+E29+E30)*0.01/3</f>
        <v>4.4033333333333333</v>
      </c>
      <c r="G29" s="371">
        <v>1120</v>
      </c>
      <c r="H29" s="361">
        <v>1384</v>
      </c>
      <c r="I29" s="356">
        <v>67.165999999999997</v>
      </c>
      <c r="J29" s="377">
        <v>0.88</v>
      </c>
      <c r="K29" s="346">
        <f t="shared" si="2"/>
        <v>1217.92</v>
      </c>
      <c r="L29" s="346">
        <f>(K28+K29+K30)/3</f>
        <v>1245.7141333333332</v>
      </c>
      <c r="M29" s="347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</row>
    <row r="30" spans="1:24" ht="24" thickBot="1" x14ac:dyDescent="0.4">
      <c r="A30" s="348">
        <v>3</v>
      </c>
      <c r="B30" s="349">
        <v>6.5</v>
      </c>
      <c r="C30" s="350">
        <v>904</v>
      </c>
      <c r="D30" s="349">
        <v>1347</v>
      </c>
      <c r="E30" s="350">
        <f t="shared" si="1"/>
        <v>443</v>
      </c>
      <c r="F30" s="349"/>
      <c r="G30" s="372">
        <v>1260</v>
      </c>
      <c r="H30" s="362">
        <v>1554.52</v>
      </c>
      <c r="I30" s="364">
        <v>66.959999999999994</v>
      </c>
      <c r="J30" s="378">
        <v>0.87</v>
      </c>
      <c r="K30" s="351">
        <f t="shared" si="2"/>
        <v>1352.4323999999999</v>
      </c>
      <c r="L30" s="349"/>
      <c r="M30" s="352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</row>
    <row r="31" spans="1:24" ht="23.25" x14ac:dyDescent="0.35">
      <c r="A31" s="315"/>
      <c r="B31" s="315"/>
      <c r="C31" s="315"/>
      <c r="D31" s="315"/>
      <c r="E31" s="315"/>
      <c r="F31" s="315"/>
      <c r="G31" s="315"/>
      <c r="H31" s="315"/>
      <c r="I31" s="357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</row>
    <row r="32" spans="1:24" ht="23.25" x14ac:dyDescent="0.35">
      <c r="A32" s="315"/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</row>
    <row r="33" spans="1:24" ht="23.25" x14ac:dyDescent="0.35">
      <c r="A33" s="315"/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</row>
    <row r="34" spans="1:24" ht="23.25" x14ac:dyDescent="0.35">
      <c r="A34" s="315"/>
      <c r="B34" s="315"/>
      <c r="C34" s="315"/>
      <c r="D34" s="315"/>
      <c r="E34" s="315"/>
      <c r="F34" s="315"/>
      <c r="G34" s="315"/>
      <c r="H34" s="315"/>
      <c r="I34" s="315"/>
      <c r="J34" s="358">
        <f>(6.5+6+4.75)/3</f>
        <v>5.75</v>
      </c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</row>
    <row r="35" spans="1:24" ht="23.25" x14ac:dyDescent="0.35">
      <c r="A35" s="315"/>
      <c r="B35" s="315" t="s">
        <v>320</v>
      </c>
      <c r="C35" s="315" t="s">
        <v>321</v>
      </c>
      <c r="D35" s="315"/>
      <c r="E35" s="315"/>
      <c r="F35" s="315"/>
      <c r="G35" s="315"/>
      <c r="H35" s="315" t="str">
        <f>B35</f>
        <v xml:space="preserve">Bitumen Content </v>
      </c>
      <c r="I35" s="315" t="s">
        <v>322</v>
      </c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</row>
    <row r="36" spans="1:24" ht="23.25" x14ac:dyDescent="0.35">
      <c r="A36" s="315"/>
      <c r="B36" s="315">
        <f>B17</f>
        <v>4.5</v>
      </c>
      <c r="C36" s="358">
        <f>F17</f>
        <v>2.1733333333333333</v>
      </c>
      <c r="D36" s="315"/>
      <c r="E36" s="315"/>
      <c r="F36" s="315"/>
      <c r="G36" s="315"/>
      <c r="H36" s="315">
        <f>B36</f>
        <v>4.5</v>
      </c>
      <c r="I36" s="359">
        <f>L17</f>
        <v>1184.8455999999999</v>
      </c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315"/>
      <c r="W36" s="315"/>
      <c r="X36" s="315"/>
    </row>
    <row r="37" spans="1:24" x14ac:dyDescent="0.2">
      <c r="B37" s="292">
        <f>B20</f>
        <v>5</v>
      </c>
      <c r="C37" s="13">
        <f>F20</f>
        <v>2.31</v>
      </c>
      <c r="H37">
        <f t="shared" ref="H37:H40" si="3">B37</f>
        <v>5</v>
      </c>
      <c r="I37" s="14">
        <f>L20</f>
        <v>1319.0337</v>
      </c>
    </row>
    <row r="38" spans="1:24" x14ac:dyDescent="0.2">
      <c r="B38" s="292">
        <f>B23</f>
        <v>5.5</v>
      </c>
      <c r="C38" s="13">
        <f>F23</f>
        <v>3.43</v>
      </c>
      <c r="H38">
        <f t="shared" si="3"/>
        <v>5.5</v>
      </c>
      <c r="I38" s="14">
        <f>L23</f>
        <v>1368.4991</v>
      </c>
    </row>
    <row r="39" spans="1:24" x14ac:dyDescent="0.2">
      <c r="B39" s="292">
        <f>B26</f>
        <v>6</v>
      </c>
      <c r="C39" s="13">
        <f>F26</f>
        <v>3.4666666666666668</v>
      </c>
      <c r="H39">
        <f t="shared" si="3"/>
        <v>6</v>
      </c>
      <c r="I39" s="14">
        <f>L26</f>
        <v>1278.3173166666666</v>
      </c>
    </row>
    <row r="40" spans="1:24" x14ac:dyDescent="0.2">
      <c r="B40">
        <f>B29</f>
        <v>6.5</v>
      </c>
      <c r="C40" s="13">
        <f>F29</f>
        <v>4.4033333333333333</v>
      </c>
      <c r="H40">
        <f t="shared" si="3"/>
        <v>6.5</v>
      </c>
      <c r="I40" s="14">
        <f>L29</f>
        <v>1245.7141333333332</v>
      </c>
    </row>
  </sheetData>
  <mergeCells count="3">
    <mergeCell ref="A4:G4"/>
    <mergeCell ref="A1:M1"/>
    <mergeCell ref="A2:M2"/>
  </mergeCells>
  <phoneticPr fontId="2" type="noConversion"/>
  <pageMargins left="0.75" right="0.75" top="1" bottom="1" header="0.5" footer="0.5"/>
  <pageSetup scale="56" orientation="landscape" horizontalDpi="4294967293" verticalDpi="4294967293" r:id="rId1"/>
  <headerFooter alignWithMargins="0">
    <oddFooter>&amp;LPrepared BY:&amp;CChecked BY:&amp;RApproved BY:</oddFooter>
  </headerFooter>
  <rowBreaks count="1" manualBreakCount="1">
    <brk id="31" max="23" man="1"/>
  </rowBreaks>
  <colBreaks count="1" manualBreakCount="1">
    <brk id="14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view="pageBreakPreview" topLeftCell="A6" zoomScale="95" zoomScaleNormal="100" zoomScaleSheetLayoutView="95" workbookViewId="0">
      <pane xSplit="18" topLeftCell="S1" activePane="topRight" state="frozenSplit"/>
      <selection activeCell="C29" sqref="C29"/>
      <selection pane="topRight" activeCell="A11" sqref="A11"/>
    </sheetView>
  </sheetViews>
  <sheetFormatPr defaultRowHeight="12.75" x14ac:dyDescent="0.2"/>
  <cols>
    <col min="1" max="4" width="8.7109375" customWidth="1"/>
    <col min="5" max="5" width="8.140625" customWidth="1"/>
    <col min="6" max="6" width="7.42578125" customWidth="1"/>
    <col min="7" max="7" width="7.5703125" customWidth="1"/>
    <col min="8" max="8" width="7.42578125" customWidth="1"/>
    <col min="9" max="9" width="8.28515625" customWidth="1"/>
    <col min="10" max="13" width="7.5703125" customWidth="1"/>
    <col min="14" max="15" width="6.85546875" customWidth="1"/>
    <col min="16" max="16" width="7.140625" customWidth="1"/>
    <col min="17" max="17" width="7" customWidth="1"/>
    <col min="22" max="22" width="13.5703125" customWidth="1"/>
  </cols>
  <sheetData>
    <row r="1" spans="1:23" ht="18" x14ac:dyDescent="0.25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</row>
    <row r="2" spans="1:23" ht="18" x14ac:dyDescent="0.25">
      <c r="A2" s="412" t="s">
        <v>14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</row>
    <row r="3" spans="1:23" ht="18" x14ac:dyDescent="0.25">
      <c r="A3" s="2"/>
      <c r="B3" s="2"/>
      <c r="C3" s="2"/>
      <c r="D3" s="2"/>
    </row>
    <row r="4" spans="1:23" ht="18" x14ac:dyDescent="0.25">
      <c r="A4" s="2"/>
      <c r="B4" s="2"/>
      <c r="C4" s="2"/>
      <c r="D4" s="2"/>
    </row>
    <row r="5" spans="1:23" ht="18" x14ac:dyDescent="0.25">
      <c r="A5" s="11"/>
      <c r="B5" s="11"/>
      <c r="C5" s="11"/>
      <c r="D5" s="11"/>
    </row>
    <row r="6" spans="1:23" ht="18" x14ac:dyDescent="0.25">
      <c r="A6" s="2"/>
      <c r="B6" s="2"/>
      <c r="C6" s="2"/>
      <c r="D6" s="2"/>
      <c r="J6" s="438"/>
      <c r="K6" s="438"/>
      <c r="L6" s="438"/>
      <c r="M6" s="438"/>
      <c r="N6" s="438"/>
      <c r="O6" s="438"/>
      <c r="P6" s="438"/>
    </row>
    <row r="7" spans="1:23" ht="1.5" hidden="1" customHeight="1" x14ac:dyDescent="0.25">
      <c r="A7" s="2"/>
      <c r="B7" s="2"/>
      <c r="C7" s="2"/>
      <c r="D7" s="2"/>
    </row>
    <row r="8" spans="1:23" hidden="1" x14ac:dyDescent="0.2"/>
    <row r="9" spans="1:23" ht="18" x14ac:dyDescent="0.25">
      <c r="A9" s="439">
        <f>'1Job Mix &amp; Factor correction 1'!A8</f>
        <v>0</v>
      </c>
      <c r="B9" s="439"/>
      <c r="C9" s="439"/>
      <c r="D9" s="439"/>
      <c r="E9" s="439"/>
      <c r="F9" s="439"/>
      <c r="G9" s="439"/>
    </row>
    <row r="10" spans="1:23" ht="18.75" x14ac:dyDescent="0.3">
      <c r="A10" s="220"/>
      <c r="B10" s="220"/>
      <c r="C10" s="220"/>
      <c r="D10" s="220"/>
      <c r="E10" s="220"/>
      <c r="F10" s="220"/>
    </row>
    <row r="11" spans="1:23" ht="18" x14ac:dyDescent="0.25">
      <c r="A11" s="24">
        <f>'1Job Mix &amp; Factor correction 1'!A9</f>
        <v>0</v>
      </c>
      <c r="B11" s="2"/>
      <c r="C11" s="2"/>
      <c r="D11" s="2"/>
    </row>
    <row r="12" spans="1:23" ht="15" x14ac:dyDescent="0.2">
      <c r="A12" s="216">
        <f>'1Job Mix &amp; Factor correction 1'!A10:F10</f>
        <v>0</v>
      </c>
      <c r="V12">
        <f>100/((51.45/2.606)+(41.59/2.711)+(6.96/1.01))</f>
        <v>2.3823595264333268</v>
      </c>
    </row>
    <row r="14" spans="1:23" ht="18" x14ac:dyDescent="0.25">
      <c r="A14" s="2"/>
      <c r="M14" s="438"/>
      <c r="N14" s="438"/>
      <c r="O14" s="438"/>
      <c r="P14" s="438"/>
      <c r="V14">
        <v>2.4380000000000002</v>
      </c>
      <c r="W14">
        <f>(V12-V14)*100/V14</f>
        <v>-2.2822179477716711</v>
      </c>
    </row>
    <row r="15" spans="1:23" ht="18" x14ac:dyDescent="0.25">
      <c r="A15" s="2" t="s">
        <v>79</v>
      </c>
      <c r="F15" s="2"/>
      <c r="G15" s="2"/>
      <c r="H15" s="2"/>
      <c r="I15" s="2"/>
      <c r="J15" s="2"/>
      <c r="K15" s="2"/>
      <c r="L15" s="2"/>
      <c r="M15" s="10"/>
      <c r="N15" s="10"/>
      <c r="O15" s="278"/>
      <c r="P15" s="10"/>
    </row>
    <row r="16" spans="1:23" ht="13.5" thickBot="1" x14ac:dyDescent="0.25"/>
    <row r="17" spans="1:25" ht="35.25" customHeight="1" x14ac:dyDescent="0.2">
      <c r="A17" s="296" t="s">
        <v>27</v>
      </c>
      <c r="B17" s="297" t="s">
        <v>28</v>
      </c>
      <c r="C17" s="297" t="s">
        <v>323</v>
      </c>
      <c r="D17" s="297" t="s">
        <v>29</v>
      </c>
      <c r="E17" s="297" t="s">
        <v>263</v>
      </c>
      <c r="F17" s="297" t="s">
        <v>30</v>
      </c>
      <c r="G17" s="297" t="s">
        <v>31</v>
      </c>
      <c r="H17" s="297" t="s">
        <v>32</v>
      </c>
      <c r="I17" s="297" t="s">
        <v>39</v>
      </c>
      <c r="J17" s="297" t="s">
        <v>33</v>
      </c>
      <c r="K17" s="297" t="s">
        <v>330</v>
      </c>
      <c r="L17" s="297" t="s">
        <v>331</v>
      </c>
      <c r="M17" s="297" t="s">
        <v>40</v>
      </c>
      <c r="N17" s="297" t="s">
        <v>34</v>
      </c>
      <c r="O17" s="297" t="s">
        <v>355</v>
      </c>
      <c r="P17" s="297" t="s">
        <v>35</v>
      </c>
      <c r="Q17" s="298" t="s">
        <v>69</v>
      </c>
      <c r="T17" s="235" t="s">
        <v>274</v>
      </c>
      <c r="V17" s="236" t="s">
        <v>275</v>
      </c>
      <c r="W17" s="236" t="s">
        <v>276</v>
      </c>
    </row>
    <row r="18" spans="1:25" ht="20.100000000000001" customHeight="1" x14ac:dyDescent="0.2">
      <c r="A18" s="299">
        <v>1</v>
      </c>
      <c r="B18" s="300">
        <v>4.5</v>
      </c>
      <c r="C18" s="301">
        <v>2.653</v>
      </c>
      <c r="D18" s="301">
        <v>2.5760000000000001</v>
      </c>
      <c r="E18" s="302">
        <v>2.5739999999999998</v>
      </c>
      <c r="F18" s="301">
        <v>2.7240000000000002</v>
      </c>
      <c r="G18" s="279">
        <f>TRUNC(100/(($C$25/C18)+($D$25/D18)+($E$25/E18)+($F$25/F18)),3)</f>
        <v>2.66</v>
      </c>
      <c r="H18" s="300">
        <f>100-B18</f>
        <v>95.5</v>
      </c>
      <c r="I18" s="293">
        <f>'2 Bulk sp gravity of mix'!G13</f>
        <v>2.3154155014705675</v>
      </c>
      <c r="J18" s="293">
        <f>(100)/((H18/G18)+(B18/P18))</f>
        <v>2.4786522125074164</v>
      </c>
      <c r="K18" s="293">
        <f>'3.effective Specific Gravity'!$E$8</f>
        <v>2.6190000000000002</v>
      </c>
      <c r="L18" s="293">
        <f>100/((H18/K18)+(B18/P18))</f>
        <v>2.4445962755811919</v>
      </c>
      <c r="M18" s="293">
        <f>(L18-I18)*100/L18</f>
        <v>5.2843398069856011</v>
      </c>
      <c r="N18" s="294">
        <f>100-(I18*H18)/G18</f>
        <v>16.871360755473987</v>
      </c>
      <c r="O18" s="294">
        <f>(N18-M18)*100/N18</f>
        <v>68.678639005030604</v>
      </c>
      <c r="P18" s="300">
        <v>1.0129999999999999</v>
      </c>
      <c r="Q18" s="303"/>
      <c r="R18">
        <f>(J18-I18)*100/J18</f>
        <v>6.5857045297903181</v>
      </c>
      <c r="T18">
        <v>2.5289999999999999</v>
      </c>
      <c r="V18">
        <f>100/((H18/T18)+(B18/P18))</f>
        <v>2.3694317530197369</v>
      </c>
      <c r="W18">
        <f>(V18-I18)*100/V18</f>
        <v>2.279713331279873</v>
      </c>
      <c r="X18" s="234" t="s">
        <v>277</v>
      </c>
    </row>
    <row r="19" spans="1:25" ht="20.100000000000001" customHeight="1" x14ac:dyDescent="0.2">
      <c r="A19" s="299">
        <v>2</v>
      </c>
      <c r="B19" s="294">
        <v>5</v>
      </c>
      <c r="C19" s="301">
        <v>2.653</v>
      </c>
      <c r="D19" s="301">
        <v>2.5760000000000001</v>
      </c>
      <c r="E19" s="302">
        <v>2.5739999999999998</v>
      </c>
      <c r="F19" s="301">
        <v>2.7240000000000002</v>
      </c>
      <c r="G19" s="279">
        <f t="shared" ref="G19:G22" si="0">TRUNC(100/(($C$25/C19)+($D$25/D19)+($E$25/E19)+($F$25/F19)),3)</f>
        <v>2.66</v>
      </c>
      <c r="H19" s="294">
        <f>100-B19</f>
        <v>95</v>
      </c>
      <c r="I19" s="293">
        <f>'2 Bulk sp gravity of mix'!G16</f>
        <v>2.3534655678952259</v>
      </c>
      <c r="J19" s="293">
        <f>(100)/((H19/G19)+(B19/P19))</f>
        <v>2.4600173460537729</v>
      </c>
      <c r="K19" s="293">
        <f>'3.effective Specific Gravity'!$E$8</f>
        <v>2.6190000000000002</v>
      </c>
      <c r="L19" s="293">
        <f t="shared" ref="L19:L22" si="1">100/((H19/K19)+(B19/P19))</f>
        <v>2.4266413610171047</v>
      </c>
      <c r="M19" s="293">
        <f t="shared" ref="M19:M22" si="2">(L19-I19)*100/L19</f>
        <v>3.0155174265721678</v>
      </c>
      <c r="N19" s="294">
        <f>100-(I19*H19)/G19</f>
        <v>15.947658289456228</v>
      </c>
      <c r="O19" s="294">
        <f t="shared" ref="O19:O22" si="3">(N19-M19)*100/N19</f>
        <v>81.091158514690079</v>
      </c>
      <c r="P19" s="300">
        <v>1.0129999999999999</v>
      </c>
      <c r="Q19" s="303"/>
      <c r="R19">
        <f t="shared" ref="R19:R22" si="4">(J19-I19)*100/J19</f>
        <v>4.3313425545340811</v>
      </c>
      <c r="T19">
        <v>2.5289999999999999</v>
      </c>
      <c r="V19">
        <f>100/((H19/T19)+(B19/P19))</f>
        <v>2.3529362601028656</v>
      </c>
      <c r="W19">
        <f>(V19-I19)*100/V19</f>
        <v>-2.2495628178942982E-2</v>
      </c>
      <c r="X19" s="234" t="s">
        <v>277</v>
      </c>
    </row>
    <row r="20" spans="1:25" ht="20.100000000000001" customHeight="1" x14ac:dyDescent="0.2">
      <c r="A20" s="299">
        <v>3</v>
      </c>
      <c r="B20" s="294">
        <v>5.5</v>
      </c>
      <c r="C20" s="301">
        <v>2.653</v>
      </c>
      <c r="D20" s="301">
        <v>2.5760000000000001</v>
      </c>
      <c r="E20" s="302">
        <v>2.5739999999999998</v>
      </c>
      <c r="F20" s="301">
        <v>2.7240000000000002</v>
      </c>
      <c r="G20" s="279">
        <f t="shared" si="0"/>
        <v>2.66</v>
      </c>
      <c r="H20" s="294">
        <f>100-B20</f>
        <v>94.5</v>
      </c>
      <c r="I20" s="293">
        <f>'2 Bulk sp gravity of mix'!G19</f>
        <v>2.358735805560952</v>
      </c>
      <c r="J20" s="293">
        <f>(100)/((H20/G20)+(B20/P20))</f>
        <v>2.4416605879927689</v>
      </c>
      <c r="K20" s="293">
        <f>'3.effective Specific Gravity'!$E$8</f>
        <v>2.6190000000000002</v>
      </c>
      <c r="L20" s="293">
        <f t="shared" si="1"/>
        <v>2.4089482716352046</v>
      </c>
      <c r="M20" s="293">
        <f t="shared" si="2"/>
        <v>2.084414458603888</v>
      </c>
      <c r="N20" s="294">
        <f>100-(I20*H20)/G20</f>
        <v>16.202806907703035</v>
      </c>
      <c r="O20" s="294">
        <f t="shared" si="3"/>
        <v>87.135473066626929</v>
      </c>
      <c r="P20" s="300">
        <v>1.0129999999999999</v>
      </c>
      <c r="Q20" s="303"/>
      <c r="R20">
        <f t="shared" si="4"/>
        <v>3.396245278300019</v>
      </c>
      <c r="T20">
        <v>2.5289999999999999</v>
      </c>
      <c r="V20">
        <f t="shared" ref="V20:V21" si="5">100/((H20/T20)+(B20/P20))</f>
        <v>2.3366688556887212</v>
      </c>
      <c r="W20">
        <f>(V20-I20)*100/V20</f>
        <v>-0.94437642794390175</v>
      </c>
      <c r="X20" s="234" t="s">
        <v>277</v>
      </c>
    </row>
    <row r="21" spans="1:25" ht="20.100000000000001" customHeight="1" x14ac:dyDescent="0.2">
      <c r="A21" s="299">
        <v>4</v>
      </c>
      <c r="B21" s="294">
        <v>6</v>
      </c>
      <c r="C21" s="301">
        <v>2.653</v>
      </c>
      <c r="D21" s="301">
        <v>2.5760000000000001</v>
      </c>
      <c r="E21" s="302">
        <v>2.5739999999999998</v>
      </c>
      <c r="F21" s="301">
        <v>2.7240000000000002</v>
      </c>
      <c r="G21" s="279">
        <f t="shared" si="0"/>
        <v>2.66</v>
      </c>
      <c r="H21" s="294">
        <f>100-B21</f>
        <v>94</v>
      </c>
      <c r="I21" s="293">
        <f>'2 Bulk sp gravity of mix'!G22</f>
        <v>2.3612561483477137</v>
      </c>
      <c r="J21" s="293">
        <f>(100)/((H21/G21)+(B21/P21))</f>
        <v>2.423575758665971</v>
      </c>
      <c r="K21" s="293">
        <f>'3.effective Specific Gravity'!$E$8</f>
        <v>2.6190000000000002</v>
      </c>
      <c r="L21" s="293">
        <f t="shared" si="1"/>
        <v>2.3915113218432249</v>
      </c>
      <c r="M21" s="293">
        <f>(L21-I21)*100/L21</f>
        <v>1.2651068476728953</v>
      </c>
      <c r="N21" s="294">
        <f>100-(I21*H21)/G21</f>
        <v>16.557113554629666</v>
      </c>
      <c r="O21" s="294">
        <f t="shared" si="3"/>
        <v>92.359134075521595</v>
      </c>
      <c r="P21" s="300">
        <v>1.0129999999999999</v>
      </c>
      <c r="Q21" s="303"/>
      <c r="R21">
        <f t="shared" si="4"/>
        <v>2.571391057012403</v>
      </c>
      <c r="T21">
        <v>2.5289999999999999</v>
      </c>
      <c r="V21">
        <f t="shared" si="5"/>
        <v>2.3206248414797637</v>
      </c>
      <c r="W21">
        <f>(V21-I21)*100/V21</f>
        <v>-1.7508778731352874</v>
      </c>
      <c r="X21" s="234" t="s">
        <v>277</v>
      </c>
    </row>
    <row r="22" spans="1:25" ht="20.100000000000001" customHeight="1" thickBot="1" x14ac:dyDescent="0.25">
      <c r="A22" s="304">
        <v>5</v>
      </c>
      <c r="B22" s="305">
        <v>6.5</v>
      </c>
      <c r="C22" s="301">
        <v>2.653</v>
      </c>
      <c r="D22" s="301">
        <v>2.5760000000000001</v>
      </c>
      <c r="E22" s="306">
        <v>2.5739999999999998</v>
      </c>
      <c r="F22" s="301">
        <v>2.7240000000000002</v>
      </c>
      <c r="G22" s="307">
        <f t="shared" si="0"/>
        <v>2.66</v>
      </c>
      <c r="H22" s="305">
        <f>100-B22</f>
        <v>93.5</v>
      </c>
      <c r="I22" s="308">
        <f>'2 Bulk sp gravity of mix'!G25</f>
        <v>2.3736443890451455</v>
      </c>
      <c r="J22" s="308">
        <f>(100)/((H22/G22)+(B22/P22))</f>
        <v>2.405756860154189</v>
      </c>
      <c r="K22" s="308">
        <f>'3.effective Specific Gravity'!$E$8</f>
        <v>2.6190000000000002</v>
      </c>
      <c r="L22" s="308">
        <f t="shared" si="1"/>
        <v>2.3743249894844238</v>
      </c>
      <c r="M22" s="308">
        <f t="shared" si="2"/>
        <v>2.8665007625013523E-2</v>
      </c>
      <c r="N22" s="309">
        <f>100-(I22*H22)/G22</f>
        <v>16.565507377548457</v>
      </c>
      <c r="O22" s="309">
        <f t="shared" si="3"/>
        <v>99.826959676080534</v>
      </c>
      <c r="P22" s="300">
        <v>1.0129999999999999</v>
      </c>
      <c r="Q22" s="310"/>
      <c r="R22">
        <f t="shared" si="4"/>
        <v>1.3348178130929378</v>
      </c>
      <c r="T22">
        <v>2.5289999999999999</v>
      </c>
      <c r="V22">
        <f>100/((H22/T22)+(B22/P22))</f>
        <v>2.3047996473361283</v>
      </c>
      <c r="W22">
        <f>(V22-I22)*100/V22</f>
        <v>-2.9870163243294274</v>
      </c>
      <c r="X22" s="234" t="s">
        <v>277</v>
      </c>
    </row>
    <row r="24" spans="1:25" x14ac:dyDescent="0.2">
      <c r="A24" s="234" t="s">
        <v>272</v>
      </c>
    </row>
    <row r="25" spans="1:25" ht="15.75" x14ac:dyDescent="0.2">
      <c r="B25" s="234" t="s">
        <v>266</v>
      </c>
      <c r="C25">
        <v>35</v>
      </c>
      <c r="D25" s="233">
        <v>25</v>
      </c>
      <c r="E25">
        <v>0</v>
      </c>
      <c r="F25">
        <v>40</v>
      </c>
      <c r="S25" s="234" t="s">
        <v>219</v>
      </c>
      <c r="T25">
        <f>2565.2-435.9</f>
        <v>2129.2999999999997</v>
      </c>
      <c r="U25">
        <f>2047.6-440.5</f>
        <v>1607.1</v>
      </c>
      <c r="V25" s="234" t="s">
        <v>219</v>
      </c>
      <c r="W25">
        <f>993.9-436.1</f>
        <v>557.79999999999995</v>
      </c>
      <c r="X25" s="234" t="s">
        <v>216</v>
      </c>
      <c r="Y25">
        <f>896.8-232.8</f>
        <v>664</v>
      </c>
    </row>
    <row r="26" spans="1:25" x14ac:dyDescent="0.2">
      <c r="S26" s="234" t="s">
        <v>218</v>
      </c>
      <c r="T26" s="234">
        <f>2588.1-435.9</f>
        <v>2152.1999999999998</v>
      </c>
      <c r="U26">
        <f>2086.2-440.5</f>
        <v>1645.6999999999998</v>
      </c>
      <c r="V26" s="234" t="s">
        <v>218</v>
      </c>
      <c r="W26">
        <v>745.1</v>
      </c>
      <c r="X26" s="234" t="s">
        <v>219</v>
      </c>
      <c r="Y26">
        <v>746.1</v>
      </c>
    </row>
    <row r="27" spans="1:25" x14ac:dyDescent="0.2">
      <c r="B27">
        <v>4.5</v>
      </c>
      <c r="C27">
        <f>H18*C25%</f>
        <v>33.424999999999997</v>
      </c>
      <c r="D27">
        <f>H18*D25%</f>
        <v>23.875</v>
      </c>
      <c r="E27">
        <f>H18*E25%</f>
        <v>0</v>
      </c>
      <c r="F27">
        <f>H18*F25%</f>
        <v>38.200000000000003</v>
      </c>
      <c r="G27">
        <f>SUM(B27:F27)</f>
        <v>100</v>
      </c>
      <c r="J27">
        <f>100/((C25/C22)+(D25/D22)+(E25/E22)+(F25/F22))</f>
        <v>2.6608575609637013</v>
      </c>
      <c r="S27" s="234" t="s">
        <v>217</v>
      </c>
      <c r="T27">
        <f>1893.5-546.4</f>
        <v>1347.1</v>
      </c>
      <c r="U27">
        <f>1562-546.4</f>
        <v>1015.6</v>
      </c>
      <c r="V27" s="234" t="s">
        <v>271</v>
      </c>
      <c r="W27">
        <f>796.9-231.9</f>
        <v>565</v>
      </c>
      <c r="X27" s="234" t="s">
        <v>215</v>
      </c>
      <c r="Y27">
        <v>1157</v>
      </c>
    </row>
    <row r="28" spans="1:25" x14ac:dyDescent="0.2">
      <c r="V28" s="234" t="s">
        <v>217</v>
      </c>
      <c r="W28">
        <v>1078.8</v>
      </c>
    </row>
    <row r="29" spans="1:25" x14ac:dyDescent="0.2">
      <c r="A29" s="234" t="s">
        <v>268</v>
      </c>
      <c r="B29">
        <v>1.018</v>
      </c>
      <c r="C29">
        <v>2.722</v>
      </c>
      <c r="D29">
        <v>2.7160000000000002</v>
      </c>
      <c r="E29">
        <v>2.4900000000000002</v>
      </c>
      <c r="F29">
        <v>2.625</v>
      </c>
      <c r="J29">
        <f>(0.15*C22)+(0.45*D22)+(0.3*E22)+(0.1*F22)</f>
        <v>2.60175</v>
      </c>
      <c r="S29" s="234" t="s">
        <v>269</v>
      </c>
      <c r="T29">
        <f>T25/(T26-T27)</f>
        <v>2.6447646255123587</v>
      </c>
      <c r="U29">
        <f>U25/(U26-U27)</f>
        <v>2.5505475321377564</v>
      </c>
      <c r="W29">
        <f>W25/(W26+W27-W28)</f>
        <v>2.4115866839602251</v>
      </c>
      <c r="Y29">
        <f>Y25/(Y25+Y26-Y27)</f>
        <v>2.6234689845910717</v>
      </c>
    </row>
    <row r="30" spans="1:25" x14ac:dyDescent="0.2">
      <c r="S30" s="234" t="s">
        <v>270</v>
      </c>
      <c r="T30">
        <f>T25/(T25-T27)</f>
        <v>2.722193812324214</v>
      </c>
      <c r="U30">
        <f>U25/(U25-U27)</f>
        <v>2.7169907016060866</v>
      </c>
      <c r="W30" s="234">
        <f>W25/(W26-W28+W25)</f>
        <v>2.4890673806336454</v>
      </c>
      <c r="Y30">
        <f>Y29</f>
        <v>2.6234689845910717</v>
      </c>
    </row>
    <row r="31" spans="1:25" x14ac:dyDescent="0.2">
      <c r="C31" s="234" t="s">
        <v>267</v>
      </c>
      <c r="D31">
        <f>G27/((C27/C18)+(D27/D18)+(E27/E18)+(F27/F18)+(B27/P18))</f>
        <v>2.4793632964527443</v>
      </c>
    </row>
    <row r="32" spans="1:25" x14ac:dyDescent="0.2">
      <c r="C32" s="234" t="s">
        <v>267</v>
      </c>
      <c r="D32">
        <f>G27/((B27/B29)+(C27/C29)+(D27/D29)+(E27/E29)+(F27/F29))</f>
        <v>2.4973223864481229</v>
      </c>
      <c r="F32" s="234" t="s">
        <v>273</v>
      </c>
      <c r="I32">
        <v>2.2799999999999998</v>
      </c>
      <c r="M32">
        <f>(D32-I32)*100/D32</f>
        <v>8.7022159264433245</v>
      </c>
    </row>
    <row r="34" spans="1:23" ht="15.75" x14ac:dyDescent="0.2">
      <c r="B34" s="234" t="s">
        <v>266</v>
      </c>
      <c r="C34">
        <v>35</v>
      </c>
      <c r="D34" s="233">
        <v>25</v>
      </c>
      <c r="E34">
        <v>0</v>
      </c>
      <c r="F34">
        <v>40</v>
      </c>
    </row>
    <row r="36" spans="1:23" x14ac:dyDescent="0.2">
      <c r="B36">
        <v>5</v>
      </c>
      <c r="C36">
        <f>C34*H19%</f>
        <v>33.25</v>
      </c>
      <c r="D36">
        <f>H19*D34%</f>
        <v>23.75</v>
      </c>
      <c r="E36">
        <f>H19*E34%</f>
        <v>0</v>
      </c>
      <c r="F36">
        <f>H19*F34%</f>
        <v>38</v>
      </c>
      <c r="G36">
        <f>SUM(B36:F36)</f>
        <v>100</v>
      </c>
    </row>
    <row r="38" spans="1:23" x14ac:dyDescent="0.2">
      <c r="A38" s="234" t="s">
        <v>268</v>
      </c>
      <c r="B38">
        <v>1.018</v>
      </c>
      <c r="C38">
        <v>2.722</v>
      </c>
      <c r="D38">
        <v>2.7160000000000002</v>
      </c>
      <c r="E38">
        <v>2.4900000000000002</v>
      </c>
      <c r="F38">
        <v>2.625</v>
      </c>
      <c r="R38" s="17"/>
      <c r="S38" s="17"/>
      <c r="T38" s="17"/>
      <c r="U38" s="17"/>
      <c r="V38" s="17"/>
      <c r="W38" s="17"/>
    </row>
    <row r="39" spans="1:23" x14ac:dyDescent="0.2">
      <c r="R39" s="17"/>
      <c r="S39" s="17"/>
      <c r="T39" s="17"/>
      <c r="U39" s="17"/>
      <c r="V39" s="17"/>
      <c r="W39" s="17"/>
    </row>
    <row r="40" spans="1:23" x14ac:dyDescent="0.2">
      <c r="C40" s="234"/>
      <c r="R40" s="17"/>
      <c r="S40" s="17"/>
      <c r="T40" s="17"/>
      <c r="U40" s="17"/>
      <c r="V40" s="17"/>
      <c r="W40" s="17"/>
    </row>
    <row r="41" spans="1:23" x14ac:dyDescent="0.2">
      <c r="C41" s="234" t="s">
        <v>267</v>
      </c>
      <c r="D41">
        <f>G36/((B36/B38)+(C36/C38)+(D36/D38)+(E36/E38)+(F36/F38))</f>
        <v>2.4784657337159892</v>
      </c>
      <c r="F41" s="234" t="s">
        <v>273</v>
      </c>
      <c r="I41">
        <v>2.282</v>
      </c>
      <c r="M41">
        <f>(D41-I41)*100/D41</f>
        <v>7.9269094199428807</v>
      </c>
      <c r="R41" s="17"/>
      <c r="S41" s="17"/>
      <c r="T41" s="17"/>
      <c r="U41" s="17"/>
      <c r="V41" s="17"/>
      <c r="W41" s="17"/>
    </row>
    <row r="42" spans="1:23" x14ac:dyDescent="0.2">
      <c r="A42" s="19"/>
      <c r="B42" s="19"/>
      <c r="C42" s="16"/>
      <c r="D42" s="16"/>
      <c r="E42" s="16"/>
      <c r="F42" s="16"/>
      <c r="G42" s="16"/>
      <c r="H42" s="16"/>
      <c r="I42" s="18"/>
      <c r="J42" s="20"/>
      <c r="K42" s="20"/>
      <c r="L42" s="20"/>
      <c r="M42" s="20"/>
      <c r="N42" s="16"/>
      <c r="O42" s="16"/>
      <c r="P42" s="17"/>
      <c r="Q42" s="17"/>
      <c r="R42" s="17"/>
      <c r="S42" s="17"/>
      <c r="T42" s="17"/>
      <c r="U42" s="17"/>
      <c r="V42" s="17"/>
      <c r="W42" s="17"/>
    </row>
    <row r="43" spans="1:23" ht="15.75" x14ac:dyDescent="0.2">
      <c r="B43" s="234" t="s">
        <v>266</v>
      </c>
      <c r="C43">
        <v>35</v>
      </c>
      <c r="D43" s="233">
        <v>25</v>
      </c>
      <c r="E43">
        <v>0</v>
      </c>
      <c r="F43">
        <v>40</v>
      </c>
      <c r="N43" s="16"/>
      <c r="O43" s="16"/>
      <c r="P43" s="17"/>
      <c r="Q43" s="17"/>
      <c r="R43" s="17"/>
      <c r="S43" s="17"/>
      <c r="T43" s="17"/>
      <c r="U43" s="17"/>
      <c r="V43" s="17"/>
      <c r="W43" s="17"/>
    </row>
    <row r="44" spans="1:23" x14ac:dyDescent="0.2">
      <c r="N44" s="12"/>
      <c r="O44" s="12"/>
      <c r="P44" s="17"/>
      <c r="Q44" s="17"/>
      <c r="R44" s="17"/>
      <c r="S44" s="17"/>
      <c r="T44" s="17"/>
      <c r="U44" s="17"/>
      <c r="V44" s="17"/>
      <c r="W44" s="17"/>
    </row>
    <row r="45" spans="1:23" x14ac:dyDescent="0.2">
      <c r="B45">
        <v>5.5</v>
      </c>
      <c r="C45">
        <f>C43*H20%</f>
        <v>33.074999999999996</v>
      </c>
      <c r="D45">
        <f>H20*D43%</f>
        <v>23.625</v>
      </c>
      <c r="E45">
        <f>H20*E43%</f>
        <v>0</v>
      </c>
      <c r="F45">
        <f>H20*F43%</f>
        <v>37.800000000000004</v>
      </c>
      <c r="G45">
        <f>SUM(B45:F45)</f>
        <v>100</v>
      </c>
    </row>
    <row r="47" spans="1:23" x14ac:dyDescent="0.2">
      <c r="A47" s="234" t="s">
        <v>268</v>
      </c>
      <c r="B47">
        <v>1.018</v>
      </c>
      <c r="C47">
        <v>2.722</v>
      </c>
      <c r="D47">
        <v>2.7160000000000002</v>
      </c>
      <c r="E47">
        <v>2.4900000000000002</v>
      </c>
      <c r="F47">
        <v>2.625</v>
      </c>
    </row>
    <row r="49" spans="1:13" x14ac:dyDescent="0.2">
      <c r="C49" s="234"/>
    </row>
    <row r="50" spans="1:13" x14ac:dyDescent="0.2">
      <c r="C50" s="234" t="s">
        <v>267</v>
      </c>
      <c r="D50">
        <f>G45/((B45/B47)+(C45/C47)+(D45/D47)+(E45/E47)+(F45/F47))</f>
        <v>2.4598917105954397</v>
      </c>
      <c r="F50" s="234" t="s">
        <v>273</v>
      </c>
      <c r="I50">
        <v>2.282</v>
      </c>
      <c r="M50">
        <f>(D50-I50)*100/D50</f>
        <v>7.2316886889455496</v>
      </c>
    </row>
    <row r="53" spans="1:13" ht="15.75" x14ac:dyDescent="0.2">
      <c r="B53" s="234" t="s">
        <v>266</v>
      </c>
      <c r="C53">
        <v>35</v>
      </c>
      <c r="D53" s="233">
        <v>25</v>
      </c>
      <c r="E53">
        <v>0</v>
      </c>
      <c r="F53">
        <v>25</v>
      </c>
    </row>
    <row r="55" spans="1:13" x14ac:dyDescent="0.2">
      <c r="B55">
        <v>6</v>
      </c>
      <c r="C55">
        <f>C53*H21%</f>
        <v>32.9</v>
      </c>
      <c r="D55">
        <f>H21*D53%</f>
        <v>23.5</v>
      </c>
      <c r="E55">
        <f>H21*E53%</f>
        <v>0</v>
      </c>
      <c r="F55">
        <f>H21*F53%</f>
        <v>23.5</v>
      </c>
      <c r="G55">
        <f>SUM(B55:F55)</f>
        <v>85.9</v>
      </c>
    </row>
    <row r="57" spans="1:13" x14ac:dyDescent="0.2">
      <c r="A57" s="234" t="s">
        <v>268</v>
      </c>
      <c r="B57">
        <v>1.018</v>
      </c>
      <c r="C57">
        <v>2.722</v>
      </c>
      <c r="D57">
        <v>2.7160000000000002</v>
      </c>
      <c r="E57">
        <v>2.4900000000000002</v>
      </c>
      <c r="F57">
        <v>2.625</v>
      </c>
    </row>
    <row r="59" spans="1:13" x14ac:dyDescent="0.2">
      <c r="C59" s="234"/>
    </row>
    <row r="60" spans="1:13" x14ac:dyDescent="0.2">
      <c r="C60" s="234" t="s">
        <v>267</v>
      </c>
      <c r="D60">
        <f>G55/((B55/B57)+(C55/C57)+(D55/D57)+(E55/E57)+(F55/F57))</f>
        <v>2.4139098594237041</v>
      </c>
      <c r="F60" s="234" t="s">
        <v>273</v>
      </c>
      <c r="I60">
        <v>2.282</v>
      </c>
      <c r="M60">
        <f>(D60-I60)*100/D60</f>
        <v>5.464572710067813</v>
      </c>
    </row>
    <row r="62" spans="1:13" ht="15.75" x14ac:dyDescent="0.2">
      <c r="B62" s="234" t="s">
        <v>266</v>
      </c>
      <c r="C62">
        <v>25</v>
      </c>
      <c r="D62" s="233">
        <v>35</v>
      </c>
      <c r="E62">
        <v>0</v>
      </c>
      <c r="F62">
        <v>40</v>
      </c>
    </row>
    <row r="64" spans="1:13" x14ac:dyDescent="0.2">
      <c r="B64">
        <v>6.5</v>
      </c>
      <c r="C64">
        <f>C62*H22%</f>
        <v>23.375</v>
      </c>
      <c r="D64">
        <f>H22*D62%</f>
        <v>32.725000000000001</v>
      </c>
      <c r="E64">
        <f>H22*E62%</f>
        <v>0</v>
      </c>
      <c r="F64">
        <f>H22*F62%</f>
        <v>37.4</v>
      </c>
      <c r="G64">
        <f>SUM(B64:F64)</f>
        <v>100</v>
      </c>
    </row>
    <row r="66" spans="1:13" x14ac:dyDescent="0.2">
      <c r="A66" s="234" t="s">
        <v>268</v>
      </c>
      <c r="B66">
        <v>1.018</v>
      </c>
      <c r="C66">
        <v>2.722</v>
      </c>
      <c r="D66">
        <v>2.7160000000000002</v>
      </c>
      <c r="E66">
        <v>2.4900000000000002</v>
      </c>
      <c r="F66">
        <v>2.625</v>
      </c>
    </row>
    <row r="68" spans="1:13" x14ac:dyDescent="0.2">
      <c r="C68" s="234"/>
    </row>
    <row r="69" spans="1:13" x14ac:dyDescent="0.2">
      <c r="C69" s="234" t="s">
        <v>267</v>
      </c>
      <c r="D69">
        <f>G64/((B64/B66)+(C64/C66)+(D64/D66)+(E64/E66)+(F64/F66))</f>
        <v>2.4231208810625677</v>
      </c>
      <c r="F69" s="234" t="s">
        <v>273</v>
      </c>
      <c r="I69">
        <v>2.282</v>
      </c>
      <c r="M69">
        <f>(D69-I69)*100/D69</f>
        <v>5.8239307071087802</v>
      </c>
    </row>
  </sheetData>
  <mergeCells count="5">
    <mergeCell ref="M14:P14"/>
    <mergeCell ref="J6:P6"/>
    <mergeCell ref="A9:G9"/>
    <mergeCell ref="A1:Q1"/>
    <mergeCell ref="A2:Q2"/>
  </mergeCells>
  <phoneticPr fontId="2" type="noConversion"/>
  <pageMargins left="1" right="0.5" top="0.5" bottom="1" header="0.5" footer="1"/>
  <pageSetup paperSize="9" orientation="landscape" horizontalDpi="4294967293" verticalDpi="4294967293" r:id="rId1"/>
  <headerFooter alignWithMargins="0">
    <oddFooter>&amp;LPrepared BY:&amp;CChecked BY:&amp;RApproved BY:</oddFooter>
  </headerFooter>
  <rowBreaks count="1" manualBreakCount="1">
    <brk id="2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topLeftCell="A17" zoomScale="60" zoomScaleNormal="100" workbookViewId="0">
      <selection activeCell="X43" sqref="X43"/>
    </sheetView>
  </sheetViews>
  <sheetFormatPr defaultRowHeight="12.75" x14ac:dyDescent="0.2"/>
  <cols>
    <col min="1" max="1" width="4" customWidth="1"/>
    <col min="2" max="2" width="6.7109375" customWidth="1"/>
    <col min="5" max="5" width="4.140625" customWidth="1"/>
    <col min="9" max="9" width="33.5703125" customWidth="1"/>
    <col min="10" max="10" width="14.85546875" customWidth="1"/>
    <col min="11" max="11" width="16.7109375" customWidth="1"/>
  </cols>
  <sheetData>
    <row r="1" spans="1:20" ht="23.25" x14ac:dyDescent="0.35">
      <c r="A1" s="442" t="s">
        <v>13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315"/>
      <c r="M1" s="315"/>
    </row>
    <row r="2" spans="1:20" ht="23.25" x14ac:dyDescent="0.35">
      <c r="A2" s="442" t="s">
        <v>14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315"/>
      <c r="M2" s="315"/>
    </row>
    <row r="3" spans="1:20" ht="24" thickBot="1" x14ac:dyDescent="0.4">
      <c r="A3" s="31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79"/>
      <c r="M3" s="379"/>
      <c r="N3" s="237"/>
      <c r="O3" s="237"/>
      <c r="P3" s="237"/>
      <c r="Q3" s="237">
        <v>3.5</v>
      </c>
      <c r="R3" s="237">
        <v>4.8240938603038197</v>
      </c>
      <c r="S3" s="237"/>
      <c r="T3" s="237"/>
    </row>
    <row r="4" spans="1:20" ht="23.25" x14ac:dyDescent="0.35">
      <c r="A4" s="380"/>
      <c r="B4" s="380"/>
      <c r="C4" s="380"/>
      <c r="D4" s="380"/>
      <c r="E4" s="380"/>
      <c r="F4" s="380"/>
      <c r="G4" s="380"/>
      <c r="H4" s="380"/>
      <c r="I4" s="381" t="s">
        <v>353</v>
      </c>
      <c r="J4" s="382" t="s">
        <v>70</v>
      </c>
      <c r="K4" s="383" t="s">
        <v>83</v>
      </c>
      <c r="L4" s="384"/>
      <c r="M4" s="379"/>
      <c r="N4" s="237"/>
      <c r="O4" s="237"/>
      <c r="P4" s="237"/>
      <c r="Q4" s="237">
        <v>4</v>
      </c>
      <c r="R4" s="237">
        <v>4.2399796043186102</v>
      </c>
      <c r="S4" s="237"/>
      <c r="T4" s="237">
        <f>R4-R5</f>
        <v>0.39790622513334784</v>
      </c>
    </row>
    <row r="5" spans="1:20" ht="23.25" x14ac:dyDescent="0.35">
      <c r="A5" s="441">
        <f>'1Job Mix &amp; Factor correction 1'!A8</f>
        <v>0</v>
      </c>
      <c r="B5" s="441"/>
      <c r="C5" s="441"/>
      <c r="D5" s="441"/>
      <c r="E5" s="441"/>
      <c r="F5" s="441"/>
      <c r="G5" s="441"/>
      <c r="H5" s="315"/>
      <c r="I5" s="315"/>
      <c r="J5" s="385">
        <v>4.5</v>
      </c>
      <c r="K5" s="386">
        <f>'5 volume metric data '!M18</f>
        <v>5.2843398069856011</v>
      </c>
      <c r="L5" s="379"/>
      <c r="M5" s="379"/>
      <c r="N5" s="238">
        <v>4.5</v>
      </c>
      <c r="O5" s="239">
        <f>'5 volume metric data '!R18</f>
        <v>6.5857045297903181</v>
      </c>
      <c r="P5" s="237"/>
      <c r="Q5" s="237">
        <v>4.5</v>
      </c>
      <c r="R5" s="237">
        <v>3.8420733791852624</v>
      </c>
      <c r="S5" s="237"/>
      <c r="T5" s="237"/>
    </row>
    <row r="6" spans="1:20" ht="23.25" x14ac:dyDescent="0.35">
      <c r="A6" s="315">
        <f>'1Job Mix &amp; Factor correction 1'!A9</f>
        <v>0</v>
      </c>
      <c r="B6" s="315"/>
      <c r="C6" s="315"/>
      <c r="D6" s="315"/>
      <c r="E6" s="315"/>
      <c r="F6" s="315"/>
      <c r="G6" s="315"/>
      <c r="H6" s="315"/>
      <c r="I6" s="315"/>
      <c r="J6" s="387">
        <v>5</v>
      </c>
      <c r="K6" s="388">
        <f>'5 volume metric data '!M19</f>
        <v>3.0155174265721678</v>
      </c>
      <c r="L6" s="379"/>
      <c r="M6" s="379"/>
      <c r="N6" s="237">
        <v>5</v>
      </c>
      <c r="O6" s="240">
        <f>'5 volume metric data '!R19</f>
        <v>4.3313425545340811</v>
      </c>
      <c r="P6" s="237"/>
      <c r="Q6" s="237">
        <v>5</v>
      </c>
      <c r="R6" s="237">
        <v>3.0558771505761619</v>
      </c>
      <c r="S6" s="237"/>
      <c r="T6" s="237">
        <f>R5-R6</f>
        <v>0.78619622860910043</v>
      </c>
    </row>
    <row r="7" spans="1:20" ht="23.25" x14ac:dyDescent="0.35">
      <c r="A7" s="318">
        <f>'1Job Mix &amp; Factor correction 1'!A10:F10</f>
        <v>0</v>
      </c>
      <c r="B7" s="318"/>
      <c r="C7" s="318"/>
      <c r="D7" s="318"/>
      <c r="E7" s="318"/>
      <c r="F7" s="318"/>
      <c r="G7" s="315"/>
      <c r="H7" s="315"/>
      <c r="I7" s="315"/>
      <c r="J7" s="387">
        <v>5.5</v>
      </c>
      <c r="K7" s="388">
        <f>'5 volume metric data '!M20</f>
        <v>2.084414458603888</v>
      </c>
      <c r="L7" s="379"/>
      <c r="M7" s="379"/>
      <c r="N7" s="237">
        <v>5.5</v>
      </c>
      <c r="O7" s="240">
        <f>'5 volume metric data '!R20</f>
        <v>3.396245278300019</v>
      </c>
      <c r="P7" s="237"/>
      <c r="Q7" s="237">
        <v>5.5</v>
      </c>
      <c r="R7" s="237">
        <v>1.9891392424429282</v>
      </c>
      <c r="S7" s="237"/>
      <c r="T7" s="237">
        <f>R6-R7</f>
        <v>1.0667379081332338</v>
      </c>
    </row>
    <row r="8" spans="1:20" ht="23.25" x14ac:dyDescent="0.35">
      <c r="A8" s="443"/>
      <c r="B8" s="443"/>
      <c r="C8" s="443"/>
      <c r="D8" s="443"/>
      <c r="E8" s="443"/>
      <c r="F8" s="443"/>
      <c r="G8" s="315"/>
      <c r="H8" s="315"/>
      <c r="I8" s="315"/>
      <c r="J8" s="387">
        <v>6</v>
      </c>
      <c r="K8" s="388">
        <f>'5 volume metric data '!M21</f>
        <v>1.2651068476728953</v>
      </c>
      <c r="L8" s="379"/>
      <c r="M8" s="379"/>
      <c r="N8" s="237">
        <v>6</v>
      </c>
      <c r="O8" s="240">
        <f>'5 volume metric data '!R21</f>
        <v>2.571391057012403</v>
      </c>
      <c r="P8" s="237"/>
      <c r="Q8" s="237">
        <v>6</v>
      </c>
      <c r="R8" s="237">
        <v>2.2033074701264477</v>
      </c>
      <c r="S8" s="237"/>
      <c r="T8" s="237"/>
    </row>
    <row r="9" spans="1:20" ht="24" thickBot="1" x14ac:dyDescent="0.4">
      <c r="A9" s="315"/>
      <c r="B9" s="315"/>
      <c r="C9" s="315"/>
      <c r="D9" s="315"/>
      <c r="E9" s="315"/>
      <c r="F9" s="315"/>
      <c r="G9" s="315"/>
      <c r="H9" s="315"/>
      <c r="I9" s="315"/>
      <c r="J9" s="389">
        <v>6.5</v>
      </c>
      <c r="K9" s="390">
        <f>'5 volume metric data '!M22</f>
        <v>2.8665007625013523E-2</v>
      </c>
      <c r="L9" s="379"/>
      <c r="M9" s="379"/>
      <c r="N9" s="237">
        <v>6.5</v>
      </c>
      <c r="O9" s="240">
        <f>'5 volume metric data '!R22</f>
        <v>1.3348178130929378</v>
      </c>
      <c r="P9" s="237"/>
      <c r="Q9" s="237">
        <v>6.5</v>
      </c>
      <c r="R9" s="237">
        <v>1.3477869394840638</v>
      </c>
      <c r="S9" s="237"/>
      <c r="T9" s="237"/>
    </row>
    <row r="10" spans="1:20" ht="23.25" x14ac:dyDescent="0.35">
      <c r="A10" s="315"/>
      <c r="B10" s="315"/>
      <c r="C10" s="315"/>
      <c r="D10" s="315"/>
      <c r="E10" s="315"/>
      <c r="F10" s="315"/>
      <c r="G10" s="315"/>
      <c r="H10" s="315"/>
      <c r="I10" s="315"/>
      <c r="J10" s="391" t="s">
        <v>71</v>
      </c>
      <c r="K10" s="341" t="s">
        <v>72</v>
      </c>
      <c r="L10" s="379"/>
      <c r="M10" s="379"/>
      <c r="N10" s="237"/>
      <c r="O10" s="237"/>
      <c r="P10" s="237"/>
      <c r="Q10" s="237">
        <v>7</v>
      </c>
      <c r="R10" s="237">
        <v>0.73529406840733502</v>
      </c>
      <c r="S10" s="237"/>
      <c r="T10" s="237"/>
    </row>
    <row r="11" spans="1:20" ht="23.25" x14ac:dyDescent="0.35">
      <c r="A11" s="315"/>
      <c r="B11" s="315"/>
      <c r="C11" s="315"/>
      <c r="D11" s="315"/>
      <c r="E11" s="315"/>
      <c r="F11" s="315"/>
      <c r="G11" s="315"/>
      <c r="H11" s="315"/>
      <c r="I11" s="315"/>
      <c r="J11" s="387">
        <v>4.5</v>
      </c>
      <c r="K11" s="392">
        <f>'5 volume metric data '!N18</f>
        <v>16.871360755473987</v>
      </c>
      <c r="L11" s="379"/>
      <c r="M11" s="379"/>
      <c r="N11" s="237"/>
      <c r="O11" s="237"/>
      <c r="P11" s="237"/>
      <c r="Q11" s="237">
        <v>7.5</v>
      </c>
      <c r="R11" s="237">
        <v>0.151179812422125</v>
      </c>
      <c r="S11" s="237"/>
      <c r="T11" s="237"/>
    </row>
    <row r="12" spans="1:20" ht="23.25" x14ac:dyDescent="0.35">
      <c r="A12" s="315"/>
      <c r="B12" s="315"/>
      <c r="C12" s="315"/>
      <c r="D12" s="315"/>
      <c r="E12" s="315"/>
      <c r="F12" s="315"/>
      <c r="G12" s="315"/>
      <c r="H12" s="315"/>
      <c r="I12" s="315"/>
      <c r="J12" s="387">
        <v>5</v>
      </c>
      <c r="K12" s="392">
        <f>'5 volume metric data '!N19</f>
        <v>15.947658289456228</v>
      </c>
      <c r="L12" s="379"/>
      <c r="M12" s="379"/>
      <c r="N12" s="237"/>
      <c r="O12" s="237"/>
      <c r="P12" s="237"/>
      <c r="Q12" s="237">
        <v>8</v>
      </c>
      <c r="R12" s="237">
        <v>-0.43293444356308503</v>
      </c>
      <c r="S12" s="237"/>
      <c r="T12" s="237"/>
    </row>
    <row r="13" spans="1:20" ht="23.25" x14ac:dyDescent="0.35">
      <c r="A13" s="315"/>
      <c r="B13" s="315"/>
      <c r="C13" s="315"/>
      <c r="D13" s="315"/>
      <c r="E13" s="315"/>
      <c r="F13" s="315"/>
      <c r="G13" s="315"/>
      <c r="H13" s="315"/>
      <c r="I13" s="315"/>
      <c r="J13" s="387">
        <v>5.5</v>
      </c>
      <c r="K13" s="392">
        <f>'5 volume metric data '!N20</f>
        <v>16.202806907703035</v>
      </c>
      <c r="L13" s="379"/>
      <c r="M13" s="379"/>
      <c r="N13" s="237"/>
      <c r="O13" s="237">
        <v>0.5</v>
      </c>
      <c r="P13" s="240">
        <f>K6-K5</f>
        <v>-2.2688223804134333</v>
      </c>
      <c r="Q13" s="237">
        <v>8.5</v>
      </c>
      <c r="R13" s="237">
        <v>-1.0170486995482999</v>
      </c>
      <c r="S13" s="237"/>
      <c r="T13" s="237"/>
    </row>
    <row r="14" spans="1:20" ht="23.25" x14ac:dyDescent="0.35">
      <c r="A14" s="315"/>
      <c r="B14" s="315"/>
      <c r="C14" s="315"/>
      <c r="D14" s="315"/>
      <c r="E14" s="315"/>
      <c r="F14" s="315"/>
      <c r="G14" s="315"/>
      <c r="H14" s="315"/>
      <c r="I14" s="315"/>
      <c r="J14" s="387">
        <v>6</v>
      </c>
      <c r="K14" s="392">
        <f>'5 volume metric data '!N21</f>
        <v>16.557113554629666</v>
      </c>
      <c r="L14" s="379"/>
      <c r="M14" s="379"/>
      <c r="N14" s="237"/>
      <c r="O14" s="237"/>
      <c r="P14" s="237"/>
      <c r="Q14" s="237"/>
      <c r="R14" s="237"/>
      <c r="S14" s="237"/>
      <c r="T14" s="237"/>
    </row>
    <row r="15" spans="1:20" ht="23.25" x14ac:dyDescent="0.35">
      <c r="A15" s="315"/>
      <c r="B15" s="315"/>
      <c r="C15" s="315"/>
      <c r="D15" s="315"/>
      <c r="E15" s="315"/>
      <c r="F15" s="315"/>
      <c r="G15" s="315"/>
      <c r="H15" s="315"/>
      <c r="I15" s="315"/>
      <c r="J15" s="387">
        <v>6.5</v>
      </c>
      <c r="K15" s="392">
        <f>'5 volume metric data '!N22</f>
        <v>16.565507377548457</v>
      </c>
      <c r="L15" s="379"/>
      <c r="M15" s="379"/>
      <c r="N15" s="237"/>
      <c r="O15" s="237"/>
      <c r="P15" s="237"/>
      <c r="Q15" s="237"/>
      <c r="R15" s="237"/>
      <c r="S15" s="237"/>
      <c r="T15" s="237"/>
    </row>
    <row r="16" spans="1:20" ht="24" thickBot="1" x14ac:dyDescent="0.4">
      <c r="A16" s="315"/>
      <c r="B16" s="315"/>
      <c r="C16" s="315"/>
      <c r="D16" s="315"/>
      <c r="E16" s="315"/>
      <c r="F16" s="315"/>
      <c r="G16" s="315"/>
      <c r="H16" s="315"/>
      <c r="I16" s="315"/>
      <c r="J16" s="389"/>
      <c r="K16" s="393"/>
      <c r="L16" s="379"/>
      <c r="M16" s="379"/>
      <c r="N16" s="237"/>
      <c r="O16" s="237"/>
      <c r="P16" s="237"/>
      <c r="Q16" s="237"/>
      <c r="R16" s="237"/>
      <c r="S16" s="237"/>
      <c r="T16" s="237"/>
    </row>
    <row r="17" spans="1:20" ht="23.25" x14ac:dyDescent="0.35">
      <c r="A17" s="315"/>
      <c r="B17" s="315"/>
      <c r="C17" s="315"/>
      <c r="D17" s="315"/>
      <c r="E17" s="315"/>
      <c r="F17" s="315"/>
      <c r="G17" s="315"/>
      <c r="H17" s="315"/>
      <c r="I17" s="315"/>
      <c r="J17" s="391" t="s">
        <v>70</v>
      </c>
      <c r="K17" s="341" t="s">
        <v>73</v>
      </c>
      <c r="L17" s="379"/>
      <c r="M17" s="379"/>
      <c r="N17" s="237"/>
      <c r="O17" s="237"/>
      <c r="P17" s="237"/>
      <c r="Q17" s="237"/>
      <c r="R17" s="237"/>
      <c r="S17" s="237"/>
      <c r="T17" s="237"/>
    </row>
    <row r="18" spans="1:20" ht="23.25" x14ac:dyDescent="0.35">
      <c r="A18" s="315"/>
      <c r="B18" s="315"/>
      <c r="C18" s="315"/>
      <c r="D18" s="315"/>
      <c r="E18" s="315"/>
      <c r="F18" s="315"/>
      <c r="G18" s="315"/>
      <c r="H18" s="315"/>
      <c r="I18" s="315"/>
      <c r="J18" s="387">
        <v>4.5</v>
      </c>
      <c r="K18" s="392">
        <f>'4 stability and flow value'!L17</f>
        <v>1184.8455999999999</v>
      </c>
      <c r="L18" s="379"/>
      <c r="M18" s="379"/>
      <c r="N18" s="237"/>
      <c r="O18" s="237"/>
      <c r="P18" s="237"/>
      <c r="Q18" s="237"/>
      <c r="R18" s="237"/>
      <c r="S18" s="237"/>
      <c r="T18" s="237"/>
    </row>
    <row r="19" spans="1:20" ht="23.25" x14ac:dyDescent="0.35">
      <c r="A19" s="315"/>
      <c r="B19" s="315"/>
      <c r="C19" s="315"/>
      <c r="D19" s="315"/>
      <c r="E19" s="315"/>
      <c r="F19" s="315"/>
      <c r="G19" s="315"/>
      <c r="H19" s="315"/>
      <c r="I19" s="315"/>
      <c r="J19" s="387">
        <v>5</v>
      </c>
      <c r="K19" s="392">
        <f>'4 stability and flow value'!L20</f>
        <v>1319.0337</v>
      </c>
      <c r="L19" s="379"/>
      <c r="M19" s="379"/>
      <c r="N19" s="237"/>
      <c r="O19" s="237"/>
      <c r="P19" s="237">
        <v>0.5</v>
      </c>
      <c r="Q19" s="237"/>
      <c r="R19" s="240">
        <f>K6-K7</f>
        <v>0.93110296796827985</v>
      </c>
      <c r="S19" s="237"/>
      <c r="T19" s="237"/>
    </row>
    <row r="20" spans="1:20" ht="23.25" x14ac:dyDescent="0.35">
      <c r="A20" s="315"/>
      <c r="B20" s="315"/>
      <c r="C20" s="315"/>
      <c r="D20" s="315"/>
      <c r="E20" s="315"/>
      <c r="F20" s="315"/>
      <c r="G20" s="315"/>
      <c r="H20" s="315"/>
      <c r="I20" s="315"/>
      <c r="J20" s="385">
        <v>5.5</v>
      </c>
      <c r="K20" s="394">
        <f>'4 stability and flow value'!L23</f>
        <v>1368.4991</v>
      </c>
      <c r="L20" s="379"/>
      <c r="M20" s="379">
        <f>(K19+K20)/2</f>
        <v>1343.7664</v>
      </c>
      <c r="N20" s="237"/>
      <c r="O20" s="237"/>
      <c r="P20" s="237">
        <v>0.2</v>
      </c>
      <c r="Q20" s="237"/>
      <c r="R20" s="237">
        <f>R19*0.2/P19</f>
        <v>0.37244118718731195</v>
      </c>
      <c r="S20" s="237"/>
      <c r="T20" s="240">
        <f>K7+R20</f>
        <v>2.4568556457912001</v>
      </c>
    </row>
    <row r="21" spans="1:20" ht="23.25" x14ac:dyDescent="0.35">
      <c r="A21" s="315"/>
      <c r="B21" s="315"/>
      <c r="C21" s="315"/>
      <c r="D21" s="315"/>
      <c r="E21" s="315"/>
      <c r="F21" s="315"/>
      <c r="G21" s="315"/>
      <c r="H21" s="315"/>
      <c r="I21" s="315"/>
      <c r="J21" s="387">
        <v>6</v>
      </c>
      <c r="K21" s="392">
        <f>'4 stability and flow value'!L26</f>
        <v>1278.3173166666666</v>
      </c>
      <c r="L21" s="379"/>
      <c r="M21" s="379"/>
      <c r="N21" s="237">
        <f>(5.5+5.5+4.6)/3</f>
        <v>5.2</v>
      </c>
      <c r="O21" s="237"/>
      <c r="P21" s="237"/>
      <c r="Q21" s="237"/>
      <c r="R21" s="237"/>
      <c r="S21" s="237"/>
      <c r="T21" s="237"/>
    </row>
    <row r="22" spans="1:20" ht="23.25" x14ac:dyDescent="0.35">
      <c r="A22" s="315"/>
      <c r="B22" s="315"/>
      <c r="C22" s="315"/>
      <c r="D22" s="315"/>
      <c r="E22" s="315"/>
      <c r="F22" s="315"/>
      <c r="G22" s="315"/>
      <c r="H22" s="315"/>
      <c r="I22" s="315"/>
      <c r="J22" s="387">
        <v>6.5</v>
      </c>
      <c r="K22" s="392">
        <f>'4 stability and flow value'!L29</f>
        <v>1245.7141333333332</v>
      </c>
      <c r="L22" s="379"/>
      <c r="M22" s="379"/>
      <c r="N22" s="237"/>
      <c r="O22" s="237"/>
      <c r="P22" s="237"/>
      <c r="Q22" s="237"/>
      <c r="R22" s="237"/>
      <c r="S22" s="237"/>
      <c r="T22" s="237"/>
    </row>
    <row r="23" spans="1:20" ht="23.25" x14ac:dyDescent="0.35">
      <c r="A23" s="315"/>
      <c r="B23" s="315"/>
      <c r="C23" s="315"/>
      <c r="D23" s="315"/>
      <c r="E23" s="315"/>
      <c r="F23" s="315"/>
      <c r="G23" s="315"/>
      <c r="H23" s="315"/>
      <c r="I23" s="315"/>
      <c r="J23" s="387"/>
      <c r="K23" s="392"/>
      <c r="L23" s="379"/>
      <c r="M23" s="379"/>
      <c r="N23" s="237">
        <v>0.5</v>
      </c>
      <c r="O23" s="241">
        <f>K19-K20</f>
        <v>-49.465400000000045</v>
      </c>
      <c r="P23" s="237"/>
      <c r="Q23" s="237"/>
      <c r="R23" s="237"/>
      <c r="S23" s="237"/>
      <c r="T23" s="237"/>
    </row>
    <row r="24" spans="1:20" ht="24" thickBot="1" x14ac:dyDescent="0.4">
      <c r="A24" s="315"/>
      <c r="B24" s="315"/>
      <c r="C24" s="315"/>
      <c r="D24" s="315"/>
      <c r="E24" s="315"/>
      <c r="F24" s="315"/>
      <c r="G24" s="315"/>
      <c r="H24" s="315"/>
      <c r="I24" s="315"/>
      <c r="J24" s="389"/>
      <c r="K24" s="352"/>
      <c r="L24" s="379"/>
      <c r="M24" s="379"/>
      <c r="N24" s="237">
        <v>0.2</v>
      </c>
      <c r="O24" s="237">
        <f>O23*0.2/N23</f>
        <v>-19.78616000000002</v>
      </c>
      <c r="P24" s="237"/>
      <c r="Q24" s="237"/>
      <c r="R24" s="237"/>
      <c r="S24" s="237"/>
      <c r="T24" s="237"/>
    </row>
    <row r="25" spans="1:20" ht="23.25" x14ac:dyDescent="0.35">
      <c r="A25" s="315"/>
      <c r="B25" s="315"/>
      <c r="C25" s="315"/>
      <c r="D25" s="315"/>
      <c r="E25" s="315"/>
      <c r="F25" s="315"/>
      <c r="G25" s="315"/>
      <c r="H25" s="315"/>
      <c r="I25" s="315"/>
      <c r="J25" s="391" t="s">
        <v>71</v>
      </c>
      <c r="K25" s="341" t="s">
        <v>74</v>
      </c>
      <c r="L25" s="379"/>
      <c r="M25" s="379"/>
      <c r="N25" s="237"/>
      <c r="O25" s="237"/>
      <c r="P25" s="237"/>
      <c r="Q25" s="237">
        <v>0.5</v>
      </c>
      <c r="R25" s="240">
        <f>K6-K7</f>
        <v>0.93110296796827985</v>
      </c>
      <c r="S25" s="237"/>
      <c r="T25" s="237"/>
    </row>
    <row r="26" spans="1:20" ht="23.25" x14ac:dyDescent="0.35">
      <c r="A26" s="315"/>
      <c r="B26" s="315"/>
      <c r="C26" s="315"/>
      <c r="D26" s="315"/>
      <c r="E26" s="315"/>
      <c r="F26" s="315"/>
      <c r="G26" s="315"/>
      <c r="H26" s="315"/>
      <c r="I26" s="315"/>
      <c r="J26" s="387">
        <v>4.5</v>
      </c>
      <c r="K26" s="388">
        <f>'4 stability and flow value'!F17</f>
        <v>2.1733333333333333</v>
      </c>
      <c r="L26" s="379"/>
      <c r="M26" s="379"/>
      <c r="N26" s="237"/>
      <c r="O26" s="237"/>
      <c r="P26" s="237">
        <f>1499+17</f>
        <v>1516</v>
      </c>
      <c r="Q26" s="237">
        <v>0.2</v>
      </c>
      <c r="R26" s="237">
        <f>R25*0.25/Q25</f>
        <v>0.46555148398413992</v>
      </c>
      <c r="S26" s="237"/>
      <c r="T26" s="237"/>
    </row>
    <row r="27" spans="1:20" ht="23.25" x14ac:dyDescent="0.35">
      <c r="A27" s="315"/>
      <c r="B27" s="315"/>
      <c r="C27" s="315"/>
      <c r="D27" s="315"/>
      <c r="E27" s="315"/>
      <c r="F27" s="315"/>
      <c r="G27" s="315"/>
      <c r="H27" s="315"/>
      <c r="I27" s="315"/>
      <c r="J27" s="387">
        <v>5</v>
      </c>
      <c r="K27" s="388">
        <f>'4 stability and flow value'!F20</f>
        <v>2.31</v>
      </c>
      <c r="L27" s="379"/>
      <c r="M27" s="379"/>
      <c r="N27" s="237"/>
      <c r="O27" s="237"/>
      <c r="P27" s="237"/>
      <c r="Q27" s="237"/>
      <c r="R27" s="240">
        <f>K6-R26</f>
        <v>2.5499659425880279</v>
      </c>
      <c r="S27" s="237"/>
      <c r="T27" s="237"/>
    </row>
    <row r="28" spans="1:20" ht="23.25" x14ac:dyDescent="0.35">
      <c r="A28" s="315"/>
      <c r="B28" s="315"/>
      <c r="C28" s="315"/>
      <c r="D28" s="315"/>
      <c r="E28" s="315"/>
      <c r="F28" s="315"/>
      <c r="G28" s="315"/>
      <c r="H28" s="315"/>
      <c r="I28" s="315"/>
      <c r="J28" s="387">
        <v>5.5</v>
      </c>
      <c r="K28" s="388">
        <f>'4 stability and flow value'!F23</f>
        <v>3.43</v>
      </c>
      <c r="L28" s="379"/>
      <c r="M28" s="379">
        <f>(K27+K28)/2</f>
        <v>2.87</v>
      </c>
      <c r="N28" s="237"/>
      <c r="O28" s="237"/>
      <c r="P28" s="237"/>
      <c r="Q28" s="237"/>
      <c r="R28" s="237"/>
      <c r="S28" s="237"/>
      <c r="T28" s="237"/>
    </row>
    <row r="29" spans="1:20" ht="23.25" x14ac:dyDescent="0.35">
      <c r="A29" s="315"/>
      <c r="B29" s="315"/>
      <c r="C29" s="315"/>
      <c r="D29" s="315"/>
      <c r="E29" s="315"/>
      <c r="F29" s="315"/>
      <c r="G29" s="315"/>
      <c r="H29" s="315"/>
      <c r="I29" s="315"/>
      <c r="J29" s="387">
        <v>6</v>
      </c>
      <c r="K29" s="388">
        <f>'4 stability and flow value'!F26</f>
        <v>3.4666666666666668</v>
      </c>
      <c r="L29" s="315"/>
      <c r="M29" s="315"/>
    </row>
    <row r="30" spans="1:20" ht="23.25" x14ac:dyDescent="0.35">
      <c r="A30" s="315"/>
      <c r="B30" s="315"/>
      <c r="C30" s="315"/>
      <c r="D30" s="315"/>
      <c r="E30" s="315"/>
      <c r="F30" s="315"/>
      <c r="G30" s="315"/>
      <c r="H30" s="315"/>
      <c r="I30" s="315"/>
      <c r="J30" s="387">
        <v>6.5</v>
      </c>
      <c r="K30" s="388">
        <f>'4 stability and flow value'!F29</f>
        <v>4.4033333333333333</v>
      </c>
      <c r="L30" s="315"/>
      <c r="M30" s="315"/>
    </row>
    <row r="31" spans="1:20" ht="24" thickBot="1" x14ac:dyDescent="0.4">
      <c r="A31" s="315"/>
      <c r="B31" s="315"/>
      <c r="C31" s="315"/>
      <c r="D31" s="315"/>
      <c r="E31" s="315"/>
      <c r="F31" s="315"/>
      <c r="G31" s="315"/>
      <c r="H31" s="315"/>
      <c r="I31" s="315"/>
      <c r="J31" s="389"/>
      <c r="K31" s="390"/>
      <c r="L31" s="315"/>
      <c r="M31" s="315"/>
    </row>
    <row r="32" spans="1:20" ht="23.25" x14ac:dyDescent="0.35">
      <c r="A32" s="315"/>
      <c r="B32" s="315"/>
      <c r="C32" s="315"/>
      <c r="D32" s="315"/>
      <c r="E32" s="315"/>
      <c r="F32" s="315"/>
      <c r="G32" s="315"/>
      <c r="H32" s="315"/>
      <c r="I32" s="315"/>
      <c r="J32" s="395" t="s">
        <v>70</v>
      </c>
      <c r="K32" s="396" t="s">
        <v>75</v>
      </c>
      <c r="L32" s="315"/>
      <c r="M32" s="315"/>
    </row>
    <row r="33" spans="1:15" ht="23.25" x14ac:dyDescent="0.35">
      <c r="A33" s="315"/>
      <c r="B33" s="315"/>
      <c r="C33" s="315"/>
      <c r="D33" s="315"/>
      <c r="E33" s="315"/>
      <c r="F33" s="315"/>
      <c r="G33" s="315"/>
      <c r="H33" s="315"/>
      <c r="I33" s="315"/>
      <c r="J33" s="387">
        <v>4.5</v>
      </c>
      <c r="K33" s="388">
        <f>'2 Bulk sp gravity of mix'!G13</f>
        <v>2.3154155014705675</v>
      </c>
      <c r="L33" s="315"/>
      <c r="M33" s="315"/>
    </row>
    <row r="34" spans="1:15" ht="23.25" x14ac:dyDescent="0.35">
      <c r="A34" s="315"/>
      <c r="B34" s="315"/>
      <c r="C34" s="315"/>
      <c r="D34" s="315"/>
      <c r="E34" s="315"/>
      <c r="F34" s="315"/>
      <c r="G34" s="315"/>
      <c r="H34" s="315"/>
      <c r="I34" s="315"/>
      <c r="J34" s="387">
        <v>5</v>
      </c>
      <c r="K34" s="388">
        <f>'2 Bulk sp gravity of mix'!G16</f>
        <v>2.3534655678952259</v>
      </c>
      <c r="L34" s="315"/>
      <c r="M34" s="315"/>
    </row>
    <row r="35" spans="1:15" ht="23.25" x14ac:dyDescent="0.35">
      <c r="A35" s="315"/>
      <c r="B35" s="315"/>
      <c r="C35" s="315"/>
      <c r="D35" s="315"/>
      <c r="E35" s="315"/>
      <c r="F35" s="315"/>
      <c r="G35" s="315"/>
      <c r="H35" s="315"/>
      <c r="I35" s="315"/>
      <c r="J35" s="385">
        <v>5.5</v>
      </c>
      <c r="K35" s="386">
        <f>'2 Bulk sp gravity of mix'!G19</f>
        <v>2.358735805560952</v>
      </c>
      <c r="L35" s="379"/>
      <c r="M35" s="379">
        <f>(K34+K35)/2</f>
        <v>2.3561006867280891</v>
      </c>
      <c r="N35" s="237"/>
      <c r="O35" s="237"/>
    </row>
    <row r="36" spans="1:15" ht="23.25" x14ac:dyDescent="0.35">
      <c r="A36" s="315"/>
      <c r="B36" s="315"/>
      <c r="C36" s="315"/>
      <c r="D36" s="315"/>
      <c r="E36" s="315"/>
      <c r="F36" s="315"/>
      <c r="G36" s="315"/>
      <c r="H36" s="315"/>
      <c r="I36" s="315"/>
      <c r="J36" s="387">
        <v>6</v>
      </c>
      <c r="K36" s="388">
        <f>'2 Bulk sp gravity of mix'!G22</f>
        <v>2.3612561483477137</v>
      </c>
      <c r="L36" s="379"/>
      <c r="M36" s="379"/>
      <c r="N36" s="237"/>
      <c r="O36" s="237"/>
    </row>
    <row r="37" spans="1:15" ht="24" thickBot="1" x14ac:dyDescent="0.4">
      <c r="A37" s="315"/>
      <c r="B37" s="315"/>
      <c r="C37" s="315"/>
      <c r="D37" s="315"/>
      <c r="E37" s="315"/>
      <c r="F37" s="315"/>
      <c r="G37" s="315"/>
      <c r="H37" s="315"/>
      <c r="I37" s="315"/>
      <c r="J37" s="389">
        <v>6.5</v>
      </c>
      <c r="K37" s="390">
        <f>'2 Bulk sp gravity of mix'!G25</f>
        <v>2.3736443890451455</v>
      </c>
      <c r="L37" s="379"/>
      <c r="M37" s="379"/>
      <c r="N37" s="237"/>
      <c r="O37" s="237"/>
    </row>
    <row r="38" spans="1:15" ht="23.25" x14ac:dyDescent="0.35">
      <c r="A38" s="315"/>
      <c r="B38" s="315"/>
      <c r="C38" s="315"/>
      <c r="D38" s="315"/>
      <c r="E38" s="315"/>
      <c r="F38" s="315"/>
      <c r="G38" s="315"/>
      <c r="H38" s="315"/>
      <c r="I38" s="315"/>
      <c r="J38" s="315"/>
      <c r="K38" s="358"/>
      <c r="L38" s="379"/>
      <c r="M38" s="379"/>
      <c r="N38" s="240">
        <f>K35-K34</f>
        <v>5.2702376657260963E-3</v>
      </c>
      <c r="O38" s="237"/>
    </row>
    <row r="39" spans="1:15" ht="23.25" x14ac:dyDescent="0.35">
      <c r="A39" s="315"/>
      <c r="B39" s="315"/>
      <c r="C39" s="315"/>
      <c r="D39" s="315"/>
      <c r="E39" s="315"/>
      <c r="F39" s="316" t="s">
        <v>344</v>
      </c>
      <c r="G39" s="316"/>
      <c r="H39" s="316"/>
      <c r="I39" s="316"/>
      <c r="J39" s="316"/>
      <c r="K39" s="358"/>
      <c r="L39" s="379"/>
      <c r="M39" s="379"/>
      <c r="N39" s="237"/>
      <c r="O39" s="237">
        <f>N38/2</f>
        <v>2.6351188328630482E-3</v>
      </c>
    </row>
    <row r="40" spans="1:15" ht="23.25" x14ac:dyDescent="0.35">
      <c r="A40" s="315"/>
      <c r="B40" s="315"/>
      <c r="C40" s="315"/>
      <c r="D40" s="315"/>
      <c r="E40" s="315"/>
      <c r="F40" s="315" t="s">
        <v>345</v>
      </c>
      <c r="G40" s="315"/>
      <c r="H40" s="315"/>
      <c r="I40" s="315"/>
      <c r="J40" s="315"/>
      <c r="K40" s="315"/>
      <c r="L40" s="379"/>
      <c r="M40" s="379"/>
      <c r="N40" s="240">
        <f>K34+O39</f>
        <v>2.3561006867280891</v>
      </c>
      <c r="O40" s="237"/>
    </row>
    <row r="41" spans="1:15" ht="23.25" x14ac:dyDescent="0.35">
      <c r="A41" s="315"/>
      <c r="B41" s="315"/>
      <c r="C41" s="315"/>
      <c r="D41" s="315"/>
      <c r="E41" s="315"/>
      <c r="F41" s="315" t="s">
        <v>346</v>
      </c>
      <c r="G41" s="315"/>
      <c r="H41" s="315"/>
      <c r="I41" s="315"/>
      <c r="J41" s="315"/>
      <c r="K41" s="315"/>
      <c r="L41" s="379">
        <f>(5.5+5.5+4.6)/3</f>
        <v>5.2</v>
      </c>
      <c r="M41" s="379"/>
      <c r="N41" s="237"/>
      <c r="O41" s="237"/>
    </row>
    <row r="42" spans="1:15" ht="23.25" x14ac:dyDescent="0.35">
      <c r="A42" s="315"/>
      <c r="B42" s="315"/>
      <c r="C42" s="315"/>
      <c r="D42" s="315"/>
      <c r="E42" s="315"/>
      <c r="F42" s="444" t="s">
        <v>352</v>
      </c>
      <c r="G42" s="444"/>
      <c r="H42" s="444"/>
      <c r="I42" s="444"/>
      <c r="J42" s="444"/>
      <c r="K42" s="315"/>
      <c r="L42" s="315"/>
      <c r="M42" s="315"/>
    </row>
    <row r="43" spans="1:15" ht="23.25" x14ac:dyDescent="0.35">
      <c r="A43" s="315"/>
      <c r="B43" s="315"/>
      <c r="C43" s="315"/>
      <c r="D43" s="315"/>
      <c r="E43" s="315"/>
      <c r="F43" s="444"/>
      <c r="G43" s="444"/>
      <c r="H43" s="444"/>
      <c r="I43" s="444"/>
      <c r="J43" s="444"/>
      <c r="K43" s="315"/>
      <c r="L43" s="315"/>
      <c r="M43" s="315"/>
    </row>
    <row r="44" spans="1:15" ht="23.25" x14ac:dyDescent="0.35">
      <c r="A44" s="315"/>
      <c r="B44" s="315"/>
      <c r="C44" s="315"/>
      <c r="D44" s="315"/>
      <c r="E44" s="315"/>
      <c r="F44" s="315" t="s">
        <v>347</v>
      </c>
      <c r="G44" s="315"/>
      <c r="H44" s="315"/>
      <c r="I44" s="315"/>
      <c r="J44" s="315"/>
      <c r="K44" s="315"/>
      <c r="L44" s="315"/>
      <c r="M44" s="315"/>
    </row>
    <row r="45" spans="1:15" ht="23.25" x14ac:dyDescent="0.35">
      <c r="A45" s="315"/>
      <c r="B45" s="315"/>
      <c r="C45" s="315"/>
      <c r="D45" s="315"/>
      <c r="E45" s="315"/>
      <c r="F45" s="315" t="s">
        <v>348</v>
      </c>
      <c r="G45" s="315"/>
      <c r="H45" s="315"/>
      <c r="I45" s="315"/>
      <c r="J45" s="315"/>
      <c r="K45" s="315"/>
      <c r="L45" s="315"/>
      <c r="M45" s="315"/>
    </row>
    <row r="46" spans="1:15" ht="23.25" x14ac:dyDescent="0.35">
      <c r="A46" s="315"/>
      <c r="B46" s="315"/>
      <c r="C46" s="315"/>
      <c r="D46" s="315"/>
      <c r="E46" s="315"/>
      <c r="F46" s="315" t="s">
        <v>349</v>
      </c>
      <c r="G46" s="315"/>
      <c r="H46" s="315"/>
      <c r="I46" s="315"/>
      <c r="J46" s="315"/>
      <c r="K46" s="315"/>
      <c r="L46" s="315"/>
      <c r="M46" s="315"/>
    </row>
    <row r="47" spans="1:15" ht="23.25" x14ac:dyDescent="0.35">
      <c r="A47" s="315"/>
      <c r="B47" s="315"/>
      <c r="C47" s="315"/>
      <c r="D47" s="315"/>
      <c r="E47" s="315"/>
      <c r="F47" s="315" t="s">
        <v>350</v>
      </c>
      <c r="G47" s="315"/>
      <c r="H47" s="315"/>
      <c r="I47" s="315"/>
      <c r="J47" s="315"/>
      <c r="K47" s="315"/>
      <c r="L47" s="315"/>
      <c r="M47" s="315"/>
    </row>
    <row r="48" spans="1:15" ht="23.25" x14ac:dyDescent="0.35">
      <c r="A48" s="315"/>
      <c r="B48" s="315"/>
      <c r="C48" s="315"/>
      <c r="D48" s="315"/>
      <c r="E48" s="315"/>
      <c r="F48" s="315" t="s">
        <v>351</v>
      </c>
      <c r="G48" s="315"/>
      <c r="H48" s="315"/>
      <c r="I48" s="315"/>
      <c r="J48" s="315"/>
      <c r="K48" s="315"/>
      <c r="L48" s="315"/>
      <c r="M48" s="315"/>
    </row>
    <row r="49" spans="1:13" ht="23.25" x14ac:dyDescent="0.35">
      <c r="A49" s="315"/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</row>
    <row r="50" spans="1:13" ht="23.25" x14ac:dyDescent="0.35">
      <c r="A50" s="315"/>
      <c r="B50" s="315"/>
      <c r="C50" s="315"/>
      <c r="D50" s="315"/>
      <c r="E50" s="315"/>
      <c r="F50" s="315"/>
      <c r="G50" s="315"/>
      <c r="H50" s="380"/>
      <c r="I50" s="315"/>
      <c r="J50" s="315"/>
      <c r="K50" s="315"/>
      <c r="L50" s="315"/>
      <c r="M50" s="315"/>
    </row>
    <row r="51" spans="1:13" x14ac:dyDescent="0.2">
      <c r="H51" s="5"/>
    </row>
    <row r="52" spans="1:13" x14ac:dyDescent="0.2">
      <c r="I52" s="37"/>
    </row>
    <row r="53" spans="1:13" x14ac:dyDescent="0.2">
      <c r="I53" s="5"/>
    </row>
  </sheetData>
  <mergeCells count="5">
    <mergeCell ref="A8:F8"/>
    <mergeCell ref="A5:G5"/>
    <mergeCell ref="A1:K1"/>
    <mergeCell ref="A2:K2"/>
    <mergeCell ref="F42:J43"/>
  </mergeCells>
  <pageMargins left="1" right="0.5" top="0.75" bottom="0.5" header="0.3" footer="0.3"/>
  <pageSetup paperSize="9" scale="62" orientation="portrait" r:id="rId1"/>
  <headerFooter>
    <oddFooter>&amp;LPrepared BY:&amp;CChecked BY:&amp;RApproved BY:</oddFooter>
  </headerFooter>
  <colBreaks count="1" manualBreakCount="1">
    <brk id="1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A24" zoomScale="112" zoomScaleNormal="100" zoomScaleSheetLayoutView="112" workbookViewId="0">
      <selection activeCell="J51" sqref="J51"/>
    </sheetView>
  </sheetViews>
  <sheetFormatPr defaultRowHeight="12.75" x14ac:dyDescent="0.2"/>
  <cols>
    <col min="1" max="1" width="8.140625" customWidth="1"/>
    <col min="2" max="3" width="8" customWidth="1"/>
    <col min="4" max="4" width="6.5703125" customWidth="1"/>
    <col min="5" max="5" width="6.140625" customWidth="1"/>
    <col min="6" max="6" width="2.85546875" customWidth="1"/>
    <col min="7" max="7" width="12.140625" customWidth="1"/>
    <col min="8" max="8" width="8.7109375" customWidth="1"/>
    <col min="9" max="9" width="7.42578125" customWidth="1"/>
    <col min="10" max="10" width="7.140625" customWidth="1"/>
    <col min="11" max="11" width="6.7109375" customWidth="1"/>
    <col min="12" max="12" width="7.85546875" customWidth="1"/>
    <col min="13" max="13" width="10.85546875" customWidth="1"/>
    <col min="14" max="14" width="9.42578125" hidden="1" customWidth="1"/>
  </cols>
  <sheetData>
    <row r="1" spans="1:13" ht="18" x14ac:dyDescent="0.25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</row>
    <row r="2" spans="1:13" ht="18" x14ac:dyDescent="0.25">
      <c r="A2" s="412" t="s">
        <v>14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</row>
    <row r="3" spans="1:13" ht="18" x14ac:dyDescent="0.25">
      <c r="A3" s="2"/>
      <c r="B3" s="2"/>
      <c r="C3" s="2"/>
      <c r="D3" s="2"/>
    </row>
    <row r="4" spans="1:13" ht="18" x14ac:dyDescent="0.25">
      <c r="A4" s="2"/>
      <c r="B4" s="2"/>
      <c r="C4" s="2"/>
      <c r="D4" s="2"/>
      <c r="J4" s="428" t="s">
        <v>354</v>
      </c>
      <c r="K4" s="428"/>
      <c r="L4" s="428"/>
    </row>
    <row r="5" spans="1:13" ht="13.5" customHeight="1" x14ac:dyDescent="0.25">
      <c r="A5" s="2"/>
      <c r="B5" s="2"/>
      <c r="C5" s="2"/>
      <c r="D5" s="2"/>
    </row>
    <row r="6" spans="1:13" hidden="1" x14ac:dyDescent="0.2"/>
    <row r="7" spans="1:13" ht="15" x14ac:dyDescent="0.2">
      <c r="A7" s="434">
        <f>'1Job Mix &amp; Factor correction 1'!A8</f>
        <v>0</v>
      </c>
      <c r="B7" s="434"/>
      <c r="C7" s="434"/>
      <c r="D7" s="434"/>
      <c r="E7" s="434"/>
      <c r="F7" s="434"/>
      <c r="G7" s="434"/>
    </row>
    <row r="8" spans="1:13" ht="15" hidden="1" x14ac:dyDescent="0.2">
      <c r="A8" s="216" t="s">
        <v>82</v>
      </c>
      <c r="B8" s="216"/>
      <c r="C8" s="216"/>
      <c r="D8" s="216"/>
      <c r="E8" s="216"/>
      <c r="F8" s="216"/>
      <c r="G8" s="216"/>
    </row>
    <row r="9" spans="1:13" ht="15" x14ac:dyDescent="0.2">
      <c r="A9" s="222">
        <f>'1Job Mix &amp; Factor correction 1'!A9</f>
        <v>0</v>
      </c>
      <c r="B9" s="222"/>
      <c r="C9" s="222"/>
      <c r="D9" s="222"/>
      <c r="E9" s="222"/>
      <c r="F9" s="222"/>
      <c r="G9" s="222"/>
    </row>
    <row r="10" spans="1:13" ht="18" x14ac:dyDescent="0.25">
      <c r="A10" s="221">
        <f>'1Job Mix &amp; Factor correction 1'!A10:F10</f>
        <v>0</v>
      </c>
      <c r="B10" s="221"/>
      <c r="C10" s="221"/>
      <c r="D10" s="221"/>
      <c r="E10" s="221"/>
      <c r="F10" s="221"/>
      <c r="G10" s="221"/>
    </row>
    <row r="11" spans="1:13" ht="15.75" customHeight="1" x14ac:dyDescent="0.25">
      <c r="A11" s="2"/>
    </row>
    <row r="12" spans="1:13" ht="18" hidden="1" x14ac:dyDescent="0.25">
      <c r="A12" s="2"/>
    </row>
    <row r="13" spans="1:13" hidden="1" x14ac:dyDescent="0.2"/>
    <row r="14" spans="1:13" ht="18" x14ac:dyDescent="0.2">
      <c r="A14" s="426" t="s">
        <v>77</v>
      </c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</row>
    <row r="15" spans="1:13" ht="18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3" ht="16.5" customHeight="1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15" ht="1.5" hidden="1" customHeight="1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15" ht="18" x14ac:dyDescent="0.25">
      <c r="A18" s="433" t="s">
        <v>332</v>
      </c>
      <c r="B18" s="433"/>
      <c r="C18" s="433"/>
      <c r="D18" s="433"/>
      <c r="E18" s="433"/>
      <c r="F18" s="433"/>
      <c r="G18" s="433"/>
      <c r="H18" s="3"/>
      <c r="I18" s="3"/>
    </row>
    <row r="19" spans="1:15" x14ac:dyDescent="0.2">
      <c r="A19" s="432" t="s">
        <v>20</v>
      </c>
      <c r="B19" s="432"/>
      <c r="C19" s="432"/>
      <c r="D19" s="432"/>
      <c r="E19" s="432"/>
      <c r="F19" s="432"/>
      <c r="G19" s="432"/>
      <c r="H19" s="431"/>
      <c r="I19" s="431"/>
      <c r="J19" s="431"/>
      <c r="K19" s="431"/>
      <c r="L19" s="431"/>
      <c r="M19" s="431"/>
    </row>
    <row r="20" spans="1:15" hidden="1" x14ac:dyDescent="0.2">
      <c r="F20" t="s">
        <v>21</v>
      </c>
      <c r="G20" s="7"/>
      <c r="M20" s="7"/>
    </row>
    <row r="21" spans="1:15" x14ac:dyDescent="0.2">
      <c r="H21" s="8"/>
      <c r="I21" s="8"/>
      <c r="J21" s="8"/>
    </row>
    <row r="22" spans="1:15" ht="12.75" customHeight="1" x14ac:dyDescent="0.2">
      <c r="A22" s="421" t="s">
        <v>15</v>
      </c>
      <c r="B22" s="423" t="s">
        <v>19</v>
      </c>
      <c r="C22" s="423"/>
      <c r="D22" s="423"/>
      <c r="E22" s="423"/>
      <c r="G22" s="429" t="s">
        <v>0</v>
      </c>
      <c r="H22" s="227">
        <f>'1Job Mix &amp; Factor correction 1'!B62</f>
        <v>35</v>
      </c>
      <c r="I22" s="227">
        <f>'1Job Mix &amp; Factor correction 1'!C62</f>
        <v>25</v>
      </c>
      <c r="J22" s="227">
        <f>'1Job Mix &amp; Factor correction 1'!D62</f>
        <v>40</v>
      </c>
      <c r="K22" s="227">
        <f>'1Job Mix &amp; Factor correction 1'!E62</f>
        <v>0</v>
      </c>
      <c r="L22" s="419" t="s">
        <v>11</v>
      </c>
      <c r="M22" s="424" t="s">
        <v>5</v>
      </c>
      <c r="N22" s="39"/>
    </row>
    <row r="23" spans="1:15" ht="22.5" customHeight="1" x14ac:dyDescent="0.2">
      <c r="A23" s="422"/>
      <c r="B23" s="232" t="s">
        <v>333</v>
      </c>
      <c r="C23" s="223" t="s">
        <v>16</v>
      </c>
      <c r="D23" s="223" t="s">
        <v>18</v>
      </c>
      <c r="E23" s="223" t="s">
        <v>17</v>
      </c>
      <c r="G23" s="430"/>
      <c r="H23" s="228" t="s">
        <v>12</v>
      </c>
      <c r="I23" s="228" t="s">
        <v>12</v>
      </c>
      <c r="J23" s="228" t="s">
        <v>12</v>
      </c>
      <c r="K23" s="228" t="s">
        <v>12</v>
      </c>
      <c r="L23" s="419"/>
      <c r="M23" s="425"/>
      <c r="N23" s="40"/>
    </row>
    <row r="24" spans="1:15" ht="15" customHeight="1" x14ac:dyDescent="0.2">
      <c r="A24" s="224">
        <v>16</v>
      </c>
      <c r="B24" s="224">
        <f>'1Job Mix &amp; Factor correction 1'!B55</f>
        <v>100</v>
      </c>
      <c r="C24" s="224">
        <f>'1Job Mix &amp; Factor correction 1'!C55</f>
        <v>100</v>
      </c>
      <c r="D24" s="224">
        <f>'1Job Mix &amp; Factor correction 1'!D55</f>
        <v>100</v>
      </c>
      <c r="E24" s="224"/>
      <c r="G24" s="229">
        <v>16</v>
      </c>
      <c r="H24" s="224">
        <f>'1Job Mix &amp; Factor correction 1'!B64</f>
        <v>35</v>
      </c>
      <c r="I24" s="224">
        <f>'1Job Mix &amp; Factor correction 1'!C64</f>
        <v>25</v>
      </c>
      <c r="J24" s="224">
        <f>'1Job Mix &amp; Factor correction 1'!D64</f>
        <v>40</v>
      </c>
      <c r="K24" s="224">
        <f>'1Job Mix &amp; Factor correction 1'!E64</f>
        <v>0</v>
      </c>
      <c r="L24" s="224">
        <f t="shared" ref="L24:L29" si="0">SUM(H24:K24)</f>
        <v>100</v>
      </c>
      <c r="M24" s="226">
        <v>100</v>
      </c>
      <c r="N24" s="41"/>
      <c r="O24" s="38"/>
    </row>
    <row r="25" spans="1:15" ht="15" customHeight="1" x14ac:dyDescent="0.2">
      <c r="A25" s="224">
        <v>9.5</v>
      </c>
      <c r="B25" s="224">
        <f>'1Job Mix &amp; Factor correction 1'!B56</f>
        <v>49.8</v>
      </c>
      <c r="C25" s="224">
        <f>'1Job Mix &amp; Factor correction 1'!C56</f>
        <v>98.15</v>
      </c>
      <c r="D25" s="224">
        <f>'1Job Mix &amp; Factor correction 1'!D56</f>
        <v>99</v>
      </c>
      <c r="E25" s="224"/>
      <c r="G25" s="229">
        <v>9.5</v>
      </c>
      <c r="H25" s="224">
        <f>'1Job Mix &amp; Factor correction 1'!B65</f>
        <v>17.43</v>
      </c>
      <c r="I25" s="224">
        <f>'1Job Mix &amp; Factor correction 1'!C65</f>
        <v>24.537500000000001</v>
      </c>
      <c r="J25" s="224">
        <f>'1Job Mix &amp; Factor correction 1'!D65</f>
        <v>39.6</v>
      </c>
      <c r="K25" s="224">
        <f>'1Job Mix &amp; Factor correction 1'!E65</f>
        <v>0</v>
      </c>
      <c r="L25" s="224">
        <f t="shared" si="0"/>
        <v>81.567499999999995</v>
      </c>
      <c r="M25" s="226" t="s">
        <v>6</v>
      </c>
      <c r="N25" s="41"/>
    </row>
    <row r="26" spans="1:15" ht="15" customHeight="1" x14ac:dyDescent="0.2">
      <c r="A26" s="224">
        <v>4.75</v>
      </c>
      <c r="B26" s="224">
        <f>'1Job Mix &amp; Factor correction 1'!B57</f>
        <v>0.6</v>
      </c>
      <c r="C26" s="224">
        <f>'1Job Mix &amp; Factor correction 1'!C57</f>
        <v>35.01</v>
      </c>
      <c r="D26" s="224">
        <f>'1Job Mix &amp; Factor correction 1'!D57</f>
        <v>90.2</v>
      </c>
      <c r="E26" s="224"/>
      <c r="G26" s="229">
        <v>4.8</v>
      </c>
      <c r="H26" s="224">
        <f>'1Job Mix &amp; Factor correction 1'!B66</f>
        <v>0.21</v>
      </c>
      <c r="I26" s="224">
        <f>'1Job Mix &amp; Factor correction 1'!C66</f>
        <v>8.7524999999999995</v>
      </c>
      <c r="J26" s="224">
        <f>'1Job Mix &amp; Factor correction 1'!D66</f>
        <v>36.08</v>
      </c>
      <c r="K26" s="224">
        <f>'1Job Mix &amp; Factor correction 1'!E66</f>
        <v>0</v>
      </c>
      <c r="L26" s="224">
        <f t="shared" si="0"/>
        <v>45.042499999999997</v>
      </c>
      <c r="M26" s="226" t="s">
        <v>7</v>
      </c>
      <c r="N26" s="41"/>
    </row>
    <row r="27" spans="1:15" ht="15" customHeight="1" x14ac:dyDescent="0.2">
      <c r="A27" s="225">
        <v>2.36</v>
      </c>
      <c r="B27" s="224">
        <f>'1Job Mix &amp; Factor correction 1'!B58</f>
        <v>0.3</v>
      </c>
      <c r="C27" s="224">
        <f>'1Job Mix &amp; Factor correction 1'!C58</f>
        <v>23.2</v>
      </c>
      <c r="D27" s="224">
        <f>'1Job Mix &amp; Factor correction 1'!D58</f>
        <v>76.08</v>
      </c>
      <c r="E27" s="224"/>
      <c r="G27" s="230">
        <v>2.36</v>
      </c>
      <c r="H27" s="224">
        <f>'1Job Mix &amp; Factor correction 1'!B67</f>
        <v>0.105</v>
      </c>
      <c r="I27" s="224">
        <f>'1Job Mix &amp; Factor correction 1'!C67</f>
        <v>5.8</v>
      </c>
      <c r="J27" s="224">
        <f>'1Job Mix &amp; Factor correction 1'!D67</f>
        <v>30.432000000000002</v>
      </c>
      <c r="K27" s="224">
        <f>'1Job Mix &amp; Factor correction 1'!E67</f>
        <v>0</v>
      </c>
      <c r="L27" s="224">
        <f t="shared" si="0"/>
        <v>36.337000000000003</v>
      </c>
      <c r="M27" s="226" t="s">
        <v>8</v>
      </c>
      <c r="N27" s="41"/>
    </row>
    <row r="28" spans="1:15" ht="15" customHeight="1" x14ac:dyDescent="0.2">
      <c r="A28" s="225">
        <v>0.6</v>
      </c>
      <c r="B28" s="224">
        <f>'1Job Mix &amp; Factor correction 1'!B59</f>
        <v>0.2</v>
      </c>
      <c r="C28" s="224">
        <f>'1Job Mix &amp; Factor correction 1'!C59</f>
        <v>9.1999999999999993</v>
      </c>
      <c r="D28" s="224">
        <f>'1Job Mix &amp; Factor correction 1'!D59</f>
        <v>35</v>
      </c>
      <c r="E28" s="224"/>
      <c r="G28" s="230">
        <v>0.6</v>
      </c>
      <c r="H28" s="224">
        <f>'1Job Mix &amp; Factor correction 1'!B68</f>
        <v>7.0000000000000007E-2</v>
      </c>
      <c r="I28" s="224">
        <f>'1Job Mix &amp; Factor correction 1'!C68</f>
        <v>2.2999999999999998</v>
      </c>
      <c r="J28" s="224">
        <f>'1Job Mix &amp; Factor correction 1'!D68</f>
        <v>14</v>
      </c>
      <c r="K28" s="224">
        <f>'1Job Mix &amp; Factor correction 1'!E68</f>
        <v>0</v>
      </c>
      <c r="L28" s="224">
        <f t="shared" si="0"/>
        <v>16.37</v>
      </c>
      <c r="M28" s="226" t="s">
        <v>9</v>
      </c>
      <c r="N28" s="41"/>
    </row>
    <row r="29" spans="1:15" ht="15" customHeight="1" x14ac:dyDescent="0.2">
      <c r="A29" s="226">
        <v>7.4999999999999997E-2</v>
      </c>
      <c r="B29" s="224">
        <f>'1Job Mix &amp; Factor correction 1'!B60</f>
        <v>0</v>
      </c>
      <c r="C29" s="224">
        <f>'1Job Mix &amp; Factor correction 1'!C60</f>
        <v>1.28</v>
      </c>
      <c r="D29" s="224">
        <f>'1Job Mix &amp; Factor correction 1'!D60</f>
        <v>15</v>
      </c>
      <c r="E29" s="224"/>
      <c r="G29" s="231">
        <v>7.4999999999999997E-2</v>
      </c>
      <c r="H29" s="224">
        <f>'1Job Mix &amp; Factor correction 1'!B69</f>
        <v>0</v>
      </c>
      <c r="I29" s="224">
        <f>'1Job Mix &amp; Factor correction 1'!C69</f>
        <v>0.32</v>
      </c>
      <c r="J29" s="224">
        <f>'1Job Mix &amp; Factor correction 1'!D69</f>
        <v>6</v>
      </c>
      <c r="K29" s="224">
        <f>'1Job Mix &amp; Factor correction 1'!E69</f>
        <v>0</v>
      </c>
      <c r="L29" s="224">
        <f t="shared" si="0"/>
        <v>6.32</v>
      </c>
      <c r="M29" s="295" t="s">
        <v>334</v>
      </c>
      <c r="N29" s="41"/>
    </row>
    <row r="30" spans="1:15" ht="16.5" customHeight="1" x14ac:dyDescent="0.25">
      <c r="A30" s="1" t="s">
        <v>78</v>
      </c>
      <c r="B30" s="1"/>
      <c r="C30" s="1"/>
      <c r="D30" s="6"/>
      <c r="G30" s="1" t="s">
        <v>23</v>
      </c>
      <c r="H30" s="1"/>
      <c r="I30" s="1"/>
    </row>
    <row r="31" spans="1:15" ht="15.75" x14ac:dyDescent="0.25">
      <c r="A31" s="436" t="s">
        <v>336</v>
      </c>
      <c r="B31" s="436"/>
      <c r="C31" s="436"/>
      <c r="D31" s="215">
        <f>H22</f>
        <v>35</v>
      </c>
      <c r="E31" s="4" t="s">
        <v>22</v>
      </c>
      <c r="F31" s="4"/>
      <c r="G31" s="417" t="s">
        <v>335</v>
      </c>
      <c r="H31" s="417"/>
      <c r="I31" s="206">
        <f>'5 volume metric data '!C18</f>
        <v>2.653</v>
      </c>
      <c r="J31" s="7"/>
    </row>
    <row r="32" spans="1:15" ht="15.75" x14ac:dyDescent="0.25">
      <c r="A32" s="417" t="s">
        <v>84</v>
      </c>
      <c r="B32" s="417"/>
      <c r="C32" s="417"/>
      <c r="D32" s="215">
        <f>I24</f>
        <v>25</v>
      </c>
      <c r="E32" s="4" t="s">
        <v>22</v>
      </c>
      <c r="F32" s="4"/>
      <c r="G32" s="417" t="s">
        <v>24</v>
      </c>
      <c r="H32" s="417"/>
      <c r="I32" s="206">
        <f>'5 volume metric data '!D18</f>
        <v>2.5760000000000001</v>
      </c>
      <c r="J32" s="7"/>
    </row>
    <row r="33" spans="1:13" ht="15.75" x14ac:dyDescent="0.25">
      <c r="A33" s="417" t="s">
        <v>86</v>
      </c>
      <c r="B33" s="417"/>
      <c r="C33" s="417"/>
      <c r="D33" s="215">
        <f>J24</f>
        <v>40</v>
      </c>
      <c r="E33" s="4" t="s">
        <v>22</v>
      </c>
      <c r="F33" s="4"/>
      <c r="G33" s="417" t="s">
        <v>25</v>
      </c>
      <c r="H33" s="417"/>
      <c r="I33" s="206">
        <f>'5 volume metric data '!F18</f>
        <v>2.7240000000000002</v>
      </c>
      <c r="J33" s="7"/>
    </row>
    <row r="34" spans="1:13" ht="15.75" x14ac:dyDescent="0.25">
      <c r="A34" s="417" t="s">
        <v>85</v>
      </c>
      <c r="B34" s="417"/>
      <c r="C34" s="417"/>
      <c r="D34" s="215">
        <f>K24</f>
        <v>0</v>
      </c>
      <c r="E34" s="4" t="s">
        <v>22</v>
      </c>
      <c r="F34" s="4"/>
      <c r="G34" s="417" t="s">
        <v>262</v>
      </c>
      <c r="H34" s="417"/>
      <c r="I34" s="313">
        <f>'5 volume metric data '!P21</f>
        <v>1.0129999999999999</v>
      </c>
      <c r="J34" s="7"/>
    </row>
    <row r="35" spans="1:13" ht="15" customHeight="1" x14ac:dyDescent="0.25">
      <c r="A35" s="4"/>
      <c r="B35" s="4"/>
      <c r="C35" s="4"/>
      <c r="D35" s="9"/>
      <c r="E35" s="4"/>
      <c r="F35" s="4"/>
      <c r="G35" s="417"/>
      <c r="H35" s="417"/>
      <c r="I35" s="42"/>
      <c r="J35" s="7"/>
    </row>
    <row r="36" spans="1:13" hidden="1" x14ac:dyDescent="0.2"/>
    <row r="37" spans="1:13" ht="15.75" x14ac:dyDescent="0.25">
      <c r="A37" s="420" t="s">
        <v>26</v>
      </c>
      <c r="B37" s="420"/>
      <c r="C37" s="420"/>
      <c r="D37" s="420"/>
    </row>
    <row r="38" spans="1:13" x14ac:dyDescent="0.2">
      <c r="A38" s="418" t="s">
        <v>337</v>
      </c>
      <c r="B38" s="418"/>
      <c r="C38" s="418"/>
      <c r="D38" s="418"/>
    </row>
    <row r="39" spans="1:13" ht="21" customHeight="1" x14ac:dyDescent="0.2">
      <c r="A39" s="437" t="str">
        <f>'6 graphs'!F42</f>
        <v>Optimum bitumen content of the proposed asphalt concrete grading = 5.75%</v>
      </c>
      <c r="B39" s="437"/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21"/>
    </row>
    <row r="40" spans="1:13" ht="17.45" customHeight="1" x14ac:dyDescent="0.2">
      <c r="A40" s="437"/>
      <c r="B40" s="437"/>
      <c r="C40" s="437"/>
      <c r="D40" s="437"/>
      <c r="E40" s="437"/>
      <c r="F40" s="437"/>
      <c r="G40" s="437"/>
      <c r="H40" s="437"/>
      <c r="I40" s="437"/>
      <c r="J40" s="437"/>
      <c r="K40" s="437"/>
      <c r="L40" s="437"/>
      <c r="M40" s="21"/>
    </row>
    <row r="41" spans="1:13" x14ac:dyDescent="0.2">
      <c r="A41" s="437"/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M41" s="21"/>
    </row>
    <row r="42" spans="1:13" ht="15.75" x14ac:dyDescent="0.25">
      <c r="A42" s="435" t="str">
        <f>'6 graphs'!F44</f>
        <v xml:space="preserve">  Stability at 5.75% bitumen content=13.30 KN</v>
      </c>
      <c r="B42" s="435"/>
      <c r="C42" s="435"/>
      <c r="D42" s="435"/>
      <c r="E42" s="435"/>
      <c r="F42" s="435"/>
      <c r="G42" s="435"/>
    </row>
    <row r="43" spans="1:13" ht="15.75" x14ac:dyDescent="0.25">
      <c r="A43" s="435" t="str">
        <f>'6 graphs'!F46</f>
        <v xml:space="preserve">  Air voids at  5.75 % bitumen content=2.0%</v>
      </c>
      <c r="B43" s="435"/>
      <c r="C43" s="435"/>
      <c r="D43" s="435"/>
      <c r="E43" s="435"/>
      <c r="F43" s="435"/>
      <c r="G43" s="435"/>
    </row>
    <row r="44" spans="1:13" ht="15.75" x14ac:dyDescent="0.25">
      <c r="A44" s="435" t="str">
        <f>'6 graphs'!F48</f>
        <v xml:space="preserve">  VMA at 5.75% bitumen content=16.37 %</v>
      </c>
      <c r="B44" s="435"/>
      <c r="C44" s="435"/>
      <c r="D44" s="435"/>
      <c r="E44" s="435"/>
      <c r="F44" s="435"/>
      <c r="G44" s="435"/>
    </row>
    <row r="45" spans="1:13" ht="15.75" x14ac:dyDescent="0.25">
      <c r="A45" s="435" t="str">
        <f>'6 graphs'!F45</f>
        <v xml:space="preserve">  Density at  5.75 % bitumen  content=2.35 g/cc</v>
      </c>
      <c r="B45" s="435"/>
      <c r="C45" s="435"/>
      <c r="D45" s="435"/>
      <c r="E45" s="435"/>
      <c r="F45" s="435"/>
      <c r="G45" s="435"/>
    </row>
    <row r="46" spans="1:13" ht="15.75" x14ac:dyDescent="0.25">
      <c r="A46" s="435" t="str">
        <f>'6 graphs'!F47</f>
        <v xml:space="preserve">  Flow value at 5.75 % bitumen content=3.44 mm</v>
      </c>
      <c r="B46" s="435"/>
      <c r="C46" s="435"/>
      <c r="D46" s="435"/>
      <c r="E46" s="435"/>
      <c r="F46" s="435"/>
      <c r="G46" s="435"/>
    </row>
    <row r="47" spans="1:13" ht="15.75" customHeight="1" x14ac:dyDescent="0.2"/>
    <row r="48" spans="1:13" ht="14.25" customHeight="1" x14ac:dyDescent="0.2">
      <c r="A48" s="5" t="s">
        <v>265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15"/>
    </row>
    <row r="49" spans="1:13" x14ac:dyDescent="0.2">
      <c r="A49" s="5" t="s">
        <v>76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15"/>
    </row>
    <row r="50" spans="1:13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15"/>
    </row>
    <row r="54" spans="1:13" ht="15" x14ac:dyDescent="0.25">
      <c r="I54" s="427" t="s">
        <v>338</v>
      </c>
      <c r="J54" s="427"/>
      <c r="K54" s="427"/>
      <c r="L54" s="427"/>
    </row>
    <row r="55" spans="1:13" ht="15" x14ac:dyDescent="0.25">
      <c r="I55" s="427" t="s">
        <v>339</v>
      </c>
      <c r="J55" s="427"/>
      <c r="K55" s="427"/>
      <c r="L55" s="427"/>
    </row>
  </sheetData>
  <mergeCells count="32">
    <mergeCell ref="A14:M14"/>
    <mergeCell ref="I55:L55"/>
    <mergeCell ref="J4:L4"/>
    <mergeCell ref="I54:L54"/>
    <mergeCell ref="G22:G23"/>
    <mergeCell ref="H19:M19"/>
    <mergeCell ref="A19:G19"/>
    <mergeCell ref="A18:G18"/>
    <mergeCell ref="A7:G7"/>
    <mergeCell ref="A46:G46"/>
    <mergeCell ref="A45:G45"/>
    <mergeCell ref="A44:G44"/>
    <mergeCell ref="A43:G43"/>
    <mergeCell ref="A31:C31"/>
    <mergeCell ref="A42:G42"/>
    <mergeCell ref="A39:L41"/>
    <mergeCell ref="A34:C34"/>
    <mergeCell ref="A38:D38"/>
    <mergeCell ref="A1:M1"/>
    <mergeCell ref="A2:M2"/>
    <mergeCell ref="L22:L23"/>
    <mergeCell ref="A37:D37"/>
    <mergeCell ref="A22:A23"/>
    <mergeCell ref="B22:E22"/>
    <mergeCell ref="A32:C32"/>
    <mergeCell ref="A33:C33"/>
    <mergeCell ref="M22:M23"/>
    <mergeCell ref="G31:H31"/>
    <mergeCell ref="G32:H32"/>
    <mergeCell ref="G33:H33"/>
    <mergeCell ref="G34:H34"/>
    <mergeCell ref="G35:H35"/>
  </mergeCells>
  <phoneticPr fontId="2" type="noConversion"/>
  <pageMargins left="0.2" right="0.2" top="0.25" bottom="0.25" header="0.25" footer="0.5"/>
  <pageSetup scale="99" orientation="portrait" horizontalDpi="4294967293" verticalDpi="4294967293" r:id="rId1"/>
  <headerFooter alignWithMargins="0"/>
  <rowBreaks count="1" manualBreakCount="1">
    <brk id="55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opLeftCell="A16" zoomScaleSheetLayoutView="100" workbookViewId="0">
      <selection activeCell="I27" sqref="I27"/>
    </sheetView>
  </sheetViews>
  <sheetFormatPr defaultRowHeight="12.75" x14ac:dyDescent="0.2"/>
  <cols>
    <col min="1" max="1" width="6.7109375" style="45" customWidth="1"/>
    <col min="2" max="2" width="7.28515625" style="45" customWidth="1"/>
    <col min="3" max="3" width="7" style="45" customWidth="1"/>
    <col min="4" max="7" width="7.7109375" style="45" customWidth="1"/>
    <col min="8" max="9" width="7.140625" style="45" customWidth="1"/>
    <col min="10" max="10" width="7" style="45" customWidth="1"/>
    <col min="11" max="11" width="8.5703125" style="45" customWidth="1"/>
    <col min="12" max="13" width="7.7109375" style="45" customWidth="1"/>
    <col min="14" max="14" width="6.85546875" style="45" customWidth="1"/>
    <col min="15" max="15" width="0" style="45" hidden="1" customWidth="1"/>
    <col min="16" max="16" width="7.28515625" style="45" customWidth="1"/>
    <col min="17" max="17" width="8.140625" style="45" customWidth="1"/>
    <col min="18" max="256" width="9.140625" style="45"/>
    <col min="257" max="257" width="6.7109375" style="45" customWidth="1"/>
    <col min="258" max="258" width="7.28515625" style="45" customWidth="1"/>
    <col min="259" max="259" width="7" style="45" customWidth="1"/>
    <col min="260" max="263" width="7.7109375" style="45" customWidth="1"/>
    <col min="264" max="265" width="7.140625" style="45" customWidth="1"/>
    <col min="266" max="266" width="7" style="45" customWidth="1"/>
    <col min="267" max="267" width="8.5703125" style="45" customWidth="1"/>
    <col min="268" max="269" width="7.7109375" style="45" customWidth="1"/>
    <col min="270" max="270" width="6.85546875" style="45" customWidth="1"/>
    <col min="271" max="271" width="0" style="45" hidden="1" customWidth="1"/>
    <col min="272" max="272" width="7.28515625" style="45" customWidth="1"/>
    <col min="273" max="273" width="8.140625" style="45" customWidth="1"/>
    <col min="274" max="512" width="9.140625" style="45"/>
    <col min="513" max="513" width="6.7109375" style="45" customWidth="1"/>
    <col min="514" max="514" width="7.28515625" style="45" customWidth="1"/>
    <col min="515" max="515" width="7" style="45" customWidth="1"/>
    <col min="516" max="519" width="7.7109375" style="45" customWidth="1"/>
    <col min="520" max="521" width="7.140625" style="45" customWidth="1"/>
    <col min="522" max="522" width="7" style="45" customWidth="1"/>
    <col min="523" max="523" width="8.5703125" style="45" customWidth="1"/>
    <col min="524" max="525" width="7.7109375" style="45" customWidth="1"/>
    <col min="526" max="526" width="6.85546875" style="45" customWidth="1"/>
    <col min="527" max="527" width="0" style="45" hidden="1" customWidth="1"/>
    <col min="528" max="528" width="7.28515625" style="45" customWidth="1"/>
    <col min="529" max="529" width="8.140625" style="45" customWidth="1"/>
    <col min="530" max="768" width="9.140625" style="45"/>
    <col min="769" max="769" width="6.7109375" style="45" customWidth="1"/>
    <col min="770" max="770" width="7.28515625" style="45" customWidth="1"/>
    <col min="771" max="771" width="7" style="45" customWidth="1"/>
    <col min="772" max="775" width="7.7109375" style="45" customWidth="1"/>
    <col min="776" max="777" width="7.140625" style="45" customWidth="1"/>
    <col min="778" max="778" width="7" style="45" customWidth="1"/>
    <col min="779" max="779" width="8.5703125" style="45" customWidth="1"/>
    <col min="780" max="781" width="7.7109375" style="45" customWidth="1"/>
    <col min="782" max="782" width="6.85546875" style="45" customWidth="1"/>
    <col min="783" max="783" width="0" style="45" hidden="1" customWidth="1"/>
    <col min="784" max="784" width="7.28515625" style="45" customWidth="1"/>
    <col min="785" max="785" width="8.140625" style="45" customWidth="1"/>
    <col min="786" max="1024" width="9.140625" style="45"/>
    <col min="1025" max="1025" width="6.7109375" style="45" customWidth="1"/>
    <col min="1026" max="1026" width="7.28515625" style="45" customWidth="1"/>
    <col min="1027" max="1027" width="7" style="45" customWidth="1"/>
    <col min="1028" max="1031" width="7.7109375" style="45" customWidth="1"/>
    <col min="1032" max="1033" width="7.140625" style="45" customWidth="1"/>
    <col min="1034" max="1034" width="7" style="45" customWidth="1"/>
    <col min="1035" max="1035" width="8.5703125" style="45" customWidth="1"/>
    <col min="1036" max="1037" width="7.7109375" style="45" customWidth="1"/>
    <col min="1038" max="1038" width="6.85546875" style="45" customWidth="1"/>
    <col min="1039" max="1039" width="0" style="45" hidden="1" customWidth="1"/>
    <col min="1040" max="1040" width="7.28515625" style="45" customWidth="1"/>
    <col min="1041" max="1041" width="8.140625" style="45" customWidth="1"/>
    <col min="1042" max="1280" width="9.140625" style="45"/>
    <col min="1281" max="1281" width="6.7109375" style="45" customWidth="1"/>
    <col min="1282" max="1282" width="7.28515625" style="45" customWidth="1"/>
    <col min="1283" max="1283" width="7" style="45" customWidth="1"/>
    <col min="1284" max="1287" width="7.7109375" style="45" customWidth="1"/>
    <col min="1288" max="1289" width="7.140625" style="45" customWidth="1"/>
    <col min="1290" max="1290" width="7" style="45" customWidth="1"/>
    <col min="1291" max="1291" width="8.5703125" style="45" customWidth="1"/>
    <col min="1292" max="1293" width="7.7109375" style="45" customWidth="1"/>
    <col min="1294" max="1294" width="6.85546875" style="45" customWidth="1"/>
    <col min="1295" max="1295" width="0" style="45" hidden="1" customWidth="1"/>
    <col min="1296" max="1296" width="7.28515625" style="45" customWidth="1"/>
    <col min="1297" max="1297" width="8.140625" style="45" customWidth="1"/>
    <col min="1298" max="1536" width="9.140625" style="45"/>
    <col min="1537" max="1537" width="6.7109375" style="45" customWidth="1"/>
    <col min="1538" max="1538" width="7.28515625" style="45" customWidth="1"/>
    <col min="1539" max="1539" width="7" style="45" customWidth="1"/>
    <col min="1540" max="1543" width="7.7109375" style="45" customWidth="1"/>
    <col min="1544" max="1545" width="7.140625" style="45" customWidth="1"/>
    <col min="1546" max="1546" width="7" style="45" customWidth="1"/>
    <col min="1547" max="1547" width="8.5703125" style="45" customWidth="1"/>
    <col min="1548" max="1549" width="7.7109375" style="45" customWidth="1"/>
    <col min="1550" max="1550" width="6.85546875" style="45" customWidth="1"/>
    <col min="1551" max="1551" width="0" style="45" hidden="1" customWidth="1"/>
    <col min="1552" max="1552" width="7.28515625" style="45" customWidth="1"/>
    <col min="1553" max="1553" width="8.140625" style="45" customWidth="1"/>
    <col min="1554" max="1792" width="9.140625" style="45"/>
    <col min="1793" max="1793" width="6.7109375" style="45" customWidth="1"/>
    <col min="1794" max="1794" width="7.28515625" style="45" customWidth="1"/>
    <col min="1795" max="1795" width="7" style="45" customWidth="1"/>
    <col min="1796" max="1799" width="7.7109375" style="45" customWidth="1"/>
    <col min="1800" max="1801" width="7.140625" style="45" customWidth="1"/>
    <col min="1802" max="1802" width="7" style="45" customWidth="1"/>
    <col min="1803" max="1803" width="8.5703125" style="45" customWidth="1"/>
    <col min="1804" max="1805" width="7.7109375" style="45" customWidth="1"/>
    <col min="1806" max="1806" width="6.85546875" style="45" customWidth="1"/>
    <col min="1807" max="1807" width="0" style="45" hidden="1" customWidth="1"/>
    <col min="1808" max="1808" width="7.28515625" style="45" customWidth="1"/>
    <col min="1809" max="1809" width="8.140625" style="45" customWidth="1"/>
    <col min="1810" max="2048" width="9.140625" style="45"/>
    <col min="2049" max="2049" width="6.7109375" style="45" customWidth="1"/>
    <col min="2050" max="2050" width="7.28515625" style="45" customWidth="1"/>
    <col min="2051" max="2051" width="7" style="45" customWidth="1"/>
    <col min="2052" max="2055" width="7.7109375" style="45" customWidth="1"/>
    <col min="2056" max="2057" width="7.140625" style="45" customWidth="1"/>
    <col min="2058" max="2058" width="7" style="45" customWidth="1"/>
    <col min="2059" max="2059" width="8.5703125" style="45" customWidth="1"/>
    <col min="2060" max="2061" width="7.7109375" style="45" customWidth="1"/>
    <col min="2062" max="2062" width="6.85546875" style="45" customWidth="1"/>
    <col min="2063" max="2063" width="0" style="45" hidden="1" customWidth="1"/>
    <col min="2064" max="2064" width="7.28515625" style="45" customWidth="1"/>
    <col min="2065" max="2065" width="8.140625" style="45" customWidth="1"/>
    <col min="2066" max="2304" width="9.140625" style="45"/>
    <col min="2305" max="2305" width="6.7109375" style="45" customWidth="1"/>
    <col min="2306" max="2306" width="7.28515625" style="45" customWidth="1"/>
    <col min="2307" max="2307" width="7" style="45" customWidth="1"/>
    <col min="2308" max="2311" width="7.7109375" style="45" customWidth="1"/>
    <col min="2312" max="2313" width="7.140625" style="45" customWidth="1"/>
    <col min="2314" max="2314" width="7" style="45" customWidth="1"/>
    <col min="2315" max="2315" width="8.5703125" style="45" customWidth="1"/>
    <col min="2316" max="2317" width="7.7109375" style="45" customWidth="1"/>
    <col min="2318" max="2318" width="6.85546875" style="45" customWidth="1"/>
    <col min="2319" max="2319" width="0" style="45" hidden="1" customWidth="1"/>
    <col min="2320" max="2320" width="7.28515625" style="45" customWidth="1"/>
    <col min="2321" max="2321" width="8.140625" style="45" customWidth="1"/>
    <col min="2322" max="2560" width="9.140625" style="45"/>
    <col min="2561" max="2561" width="6.7109375" style="45" customWidth="1"/>
    <col min="2562" max="2562" width="7.28515625" style="45" customWidth="1"/>
    <col min="2563" max="2563" width="7" style="45" customWidth="1"/>
    <col min="2564" max="2567" width="7.7109375" style="45" customWidth="1"/>
    <col min="2568" max="2569" width="7.140625" style="45" customWidth="1"/>
    <col min="2570" max="2570" width="7" style="45" customWidth="1"/>
    <col min="2571" max="2571" width="8.5703125" style="45" customWidth="1"/>
    <col min="2572" max="2573" width="7.7109375" style="45" customWidth="1"/>
    <col min="2574" max="2574" width="6.85546875" style="45" customWidth="1"/>
    <col min="2575" max="2575" width="0" style="45" hidden="1" customWidth="1"/>
    <col min="2576" max="2576" width="7.28515625" style="45" customWidth="1"/>
    <col min="2577" max="2577" width="8.140625" style="45" customWidth="1"/>
    <col min="2578" max="2816" width="9.140625" style="45"/>
    <col min="2817" max="2817" width="6.7109375" style="45" customWidth="1"/>
    <col min="2818" max="2818" width="7.28515625" style="45" customWidth="1"/>
    <col min="2819" max="2819" width="7" style="45" customWidth="1"/>
    <col min="2820" max="2823" width="7.7109375" style="45" customWidth="1"/>
    <col min="2824" max="2825" width="7.140625" style="45" customWidth="1"/>
    <col min="2826" max="2826" width="7" style="45" customWidth="1"/>
    <col min="2827" max="2827" width="8.5703125" style="45" customWidth="1"/>
    <col min="2828" max="2829" width="7.7109375" style="45" customWidth="1"/>
    <col min="2830" max="2830" width="6.85546875" style="45" customWidth="1"/>
    <col min="2831" max="2831" width="0" style="45" hidden="1" customWidth="1"/>
    <col min="2832" max="2832" width="7.28515625" style="45" customWidth="1"/>
    <col min="2833" max="2833" width="8.140625" style="45" customWidth="1"/>
    <col min="2834" max="3072" width="9.140625" style="45"/>
    <col min="3073" max="3073" width="6.7109375" style="45" customWidth="1"/>
    <col min="3074" max="3074" width="7.28515625" style="45" customWidth="1"/>
    <col min="3075" max="3075" width="7" style="45" customWidth="1"/>
    <col min="3076" max="3079" width="7.7109375" style="45" customWidth="1"/>
    <col min="3080" max="3081" width="7.140625" style="45" customWidth="1"/>
    <col min="3082" max="3082" width="7" style="45" customWidth="1"/>
    <col min="3083" max="3083" width="8.5703125" style="45" customWidth="1"/>
    <col min="3084" max="3085" width="7.7109375" style="45" customWidth="1"/>
    <col min="3086" max="3086" width="6.85546875" style="45" customWidth="1"/>
    <col min="3087" max="3087" width="0" style="45" hidden="1" customWidth="1"/>
    <col min="3088" max="3088" width="7.28515625" style="45" customWidth="1"/>
    <col min="3089" max="3089" width="8.140625" style="45" customWidth="1"/>
    <col min="3090" max="3328" width="9.140625" style="45"/>
    <col min="3329" max="3329" width="6.7109375" style="45" customWidth="1"/>
    <col min="3330" max="3330" width="7.28515625" style="45" customWidth="1"/>
    <col min="3331" max="3331" width="7" style="45" customWidth="1"/>
    <col min="3332" max="3335" width="7.7109375" style="45" customWidth="1"/>
    <col min="3336" max="3337" width="7.140625" style="45" customWidth="1"/>
    <col min="3338" max="3338" width="7" style="45" customWidth="1"/>
    <col min="3339" max="3339" width="8.5703125" style="45" customWidth="1"/>
    <col min="3340" max="3341" width="7.7109375" style="45" customWidth="1"/>
    <col min="3342" max="3342" width="6.85546875" style="45" customWidth="1"/>
    <col min="3343" max="3343" width="0" style="45" hidden="1" customWidth="1"/>
    <col min="3344" max="3344" width="7.28515625" style="45" customWidth="1"/>
    <col min="3345" max="3345" width="8.140625" style="45" customWidth="1"/>
    <col min="3346" max="3584" width="9.140625" style="45"/>
    <col min="3585" max="3585" width="6.7109375" style="45" customWidth="1"/>
    <col min="3586" max="3586" width="7.28515625" style="45" customWidth="1"/>
    <col min="3587" max="3587" width="7" style="45" customWidth="1"/>
    <col min="3588" max="3591" width="7.7109375" style="45" customWidth="1"/>
    <col min="3592" max="3593" width="7.140625" style="45" customWidth="1"/>
    <col min="3594" max="3594" width="7" style="45" customWidth="1"/>
    <col min="3595" max="3595" width="8.5703125" style="45" customWidth="1"/>
    <col min="3596" max="3597" width="7.7109375" style="45" customWidth="1"/>
    <col min="3598" max="3598" width="6.85546875" style="45" customWidth="1"/>
    <col min="3599" max="3599" width="0" style="45" hidden="1" customWidth="1"/>
    <col min="3600" max="3600" width="7.28515625" style="45" customWidth="1"/>
    <col min="3601" max="3601" width="8.140625" style="45" customWidth="1"/>
    <col min="3602" max="3840" width="9.140625" style="45"/>
    <col min="3841" max="3841" width="6.7109375" style="45" customWidth="1"/>
    <col min="3842" max="3842" width="7.28515625" style="45" customWidth="1"/>
    <col min="3843" max="3843" width="7" style="45" customWidth="1"/>
    <col min="3844" max="3847" width="7.7109375" style="45" customWidth="1"/>
    <col min="3848" max="3849" width="7.140625" style="45" customWidth="1"/>
    <col min="3850" max="3850" width="7" style="45" customWidth="1"/>
    <col min="3851" max="3851" width="8.5703125" style="45" customWidth="1"/>
    <col min="3852" max="3853" width="7.7109375" style="45" customWidth="1"/>
    <col min="3854" max="3854" width="6.85546875" style="45" customWidth="1"/>
    <col min="3855" max="3855" width="0" style="45" hidden="1" customWidth="1"/>
    <col min="3856" max="3856" width="7.28515625" style="45" customWidth="1"/>
    <col min="3857" max="3857" width="8.140625" style="45" customWidth="1"/>
    <col min="3858" max="4096" width="9.140625" style="45"/>
    <col min="4097" max="4097" width="6.7109375" style="45" customWidth="1"/>
    <col min="4098" max="4098" width="7.28515625" style="45" customWidth="1"/>
    <col min="4099" max="4099" width="7" style="45" customWidth="1"/>
    <col min="4100" max="4103" width="7.7109375" style="45" customWidth="1"/>
    <col min="4104" max="4105" width="7.140625" style="45" customWidth="1"/>
    <col min="4106" max="4106" width="7" style="45" customWidth="1"/>
    <col min="4107" max="4107" width="8.5703125" style="45" customWidth="1"/>
    <col min="4108" max="4109" width="7.7109375" style="45" customWidth="1"/>
    <col min="4110" max="4110" width="6.85546875" style="45" customWidth="1"/>
    <col min="4111" max="4111" width="0" style="45" hidden="1" customWidth="1"/>
    <col min="4112" max="4112" width="7.28515625" style="45" customWidth="1"/>
    <col min="4113" max="4113" width="8.140625" style="45" customWidth="1"/>
    <col min="4114" max="4352" width="9.140625" style="45"/>
    <col min="4353" max="4353" width="6.7109375" style="45" customWidth="1"/>
    <col min="4354" max="4354" width="7.28515625" style="45" customWidth="1"/>
    <col min="4355" max="4355" width="7" style="45" customWidth="1"/>
    <col min="4356" max="4359" width="7.7109375" style="45" customWidth="1"/>
    <col min="4360" max="4361" width="7.140625" style="45" customWidth="1"/>
    <col min="4362" max="4362" width="7" style="45" customWidth="1"/>
    <col min="4363" max="4363" width="8.5703125" style="45" customWidth="1"/>
    <col min="4364" max="4365" width="7.7109375" style="45" customWidth="1"/>
    <col min="4366" max="4366" width="6.85546875" style="45" customWidth="1"/>
    <col min="4367" max="4367" width="0" style="45" hidden="1" customWidth="1"/>
    <col min="4368" max="4368" width="7.28515625" style="45" customWidth="1"/>
    <col min="4369" max="4369" width="8.140625" style="45" customWidth="1"/>
    <col min="4370" max="4608" width="9.140625" style="45"/>
    <col min="4609" max="4609" width="6.7109375" style="45" customWidth="1"/>
    <col min="4610" max="4610" width="7.28515625" style="45" customWidth="1"/>
    <col min="4611" max="4611" width="7" style="45" customWidth="1"/>
    <col min="4612" max="4615" width="7.7109375" style="45" customWidth="1"/>
    <col min="4616" max="4617" width="7.140625" style="45" customWidth="1"/>
    <col min="4618" max="4618" width="7" style="45" customWidth="1"/>
    <col min="4619" max="4619" width="8.5703125" style="45" customWidth="1"/>
    <col min="4620" max="4621" width="7.7109375" style="45" customWidth="1"/>
    <col min="4622" max="4622" width="6.85546875" style="45" customWidth="1"/>
    <col min="4623" max="4623" width="0" style="45" hidden="1" customWidth="1"/>
    <col min="4624" max="4624" width="7.28515625" style="45" customWidth="1"/>
    <col min="4625" max="4625" width="8.140625" style="45" customWidth="1"/>
    <col min="4626" max="4864" width="9.140625" style="45"/>
    <col min="4865" max="4865" width="6.7109375" style="45" customWidth="1"/>
    <col min="4866" max="4866" width="7.28515625" style="45" customWidth="1"/>
    <col min="4867" max="4867" width="7" style="45" customWidth="1"/>
    <col min="4868" max="4871" width="7.7109375" style="45" customWidth="1"/>
    <col min="4872" max="4873" width="7.140625" style="45" customWidth="1"/>
    <col min="4874" max="4874" width="7" style="45" customWidth="1"/>
    <col min="4875" max="4875" width="8.5703125" style="45" customWidth="1"/>
    <col min="4876" max="4877" width="7.7109375" style="45" customWidth="1"/>
    <col min="4878" max="4878" width="6.85546875" style="45" customWidth="1"/>
    <col min="4879" max="4879" width="0" style="45" hidden="1" customWidth="1"/>
    <col min="4880" max="4880" width="7.28515625" style="45" customWidth="1"/>
    <col min="4881" max="4881" width="8.140625" style="45" customWidth="1"/>
    <col min="4882" max="5120" width="9.140625" style="45"/>
    <col min="5121" max="5121" width="6.7109375" style="45" customWidth="1"/>
    <col min="5122" max="5122" width="7.28515625" style="45" customWidth="1"/>
    <col min="5123" max="5123" width="7" style="45" customWidth="1"/>
    <col min="5124" max="5127" width="7.7109375" style="45" customWidth="1"/>
    <col min="5128" max="5129" width="7.140625" style="45" customWidth="1"/>
    <col min="5130" max="5130" width="7" style="45" customWidth="1"/>
    <col min="5131" max="5131" width="8.5703125" style="45" customWidth="1"/>
    <col min="5132" max="5133" width="7.7109375" style="45" customWidth="1"/>
    <col min="5134" max="5134" width="6.85546875" style="45" customWidth="1"/>
    <col min="5135" max="5135" width="0" style="45" hidden="1" customWidth="1"/>
    <col min="5136" max="5136" width="7.28515625" style="45" customWidth="1"/>
    <col min="5137" max="5137" width="8.140625" style="45" customWidth="1"/>
    <col min="5138" max="5376" width="9.140625" style="45"/>
    <col min="5377" max="5377" width="6.7109375" style="45" customWidth="1"/>
    <col min="5378" max="5378" width="7.28515625" style="45" customWidth="1"/>
    <col min="5379" max="5379" width="7" style="45" customWidth="1"/>
    <col min="5380" max="5383" width="7.7109375" style="45" customWidth="1"/>
    <col min="5384" max="5385" width="7.140625" style="45" customWidth="1"/>
    <col min="5386" max="5386" width="7" style="45" customWidth="1"/>
    <col min="5387" max="5387" width="8.5703125" style="45" customWidth="1"/>
    <col min="5388" max="5389" width="7.7109375" style="45" customWidth="1"/>
    <col min="5390" max="5390" width="6.85546875" style="45" customWidth="1"/>
    <col min="5391" max="5391" width="0" style="45" hidden="1" customWidth="1"/>
    <col min="5392" max="5392" width="7.28515625" style="45" customWidth="1"/>
    <col min="5393" max="5393" width="8.140625" style="45" customWidth="1"/>
    <col min="5394" max="5632" width="9.140625" style="45"/>
    <col min="5633" max="5633" width="6.7109375" style="45" customWidth="1"/>
    <col min="5634" max="5634" width="7.28515625" style="45" customWidth="1"/>
    <col min="5635" max="5635" width="7" style="45" customWidth="1"/>
    <col min="5636" max="5639" width="7.7109375" style="45" customWidth="1"/>
    <col min="5640" max="5641" width="7.140625" style="45" customWidth="1"/>
    <col min="5642" max="5642" width="7" style="45" customWidth="1"/>
    <col min="5643" max="5643" width="8.5703125" style="45" customWidth="1"/>
    <col min="5644" max="5645" width="7.7109375" style="45" customWidth="1"/>
    <col min="5646" max="5646" width="6.85546875" style="45" customWidth="1"/>
    <col min="5647" max="5647" width="0" style="45" hidden="1" customWidth="1"/>
    <col min="5648" max="5648" width="7.28515625" style="45" customWidth="1"/>
    <col min="5649" max="5649" width="8.140625" style="45" customWidth="1"/>
    <col min="5650" max="5888" width="9.140625" style="45"/>
    <col min="5889" max="5889" width="6.7109375" style="45" customWidth="1"/>
    <col min="5890" max="5890" width="7.28515625" style="45" customWidth="1"/>
    <col min="5891" max="5891" width="7" style="45" customWidth="1"/>
    <col min="5892" max="5895" width="7.7109375" style="45" customWidth="1"/>
    <col min="5896" max="5897" width="7.140625" style="45" customWidth="1"/>
    <col min="5898" max="5898" width="7" style="45" customWidth="1"/>
    <col min="5899" max="5899" width="8.5703125" style="45" customWidth="1"/>
    <col min="5900" max="5901" width="7.7109375" style="45" customWidth="1"/>
    <col min="5902" max="5902" width="6.85546875" style="45" customWidth="1"/>
    <col min="5903" max="5903" width="0" style="45" hidden="1" customWidth="1"/>
    <col min="5904" max="5904" width="7.28515625" style="45" customWidth="1"/>
    <col min="5905" max="5905" width="8.140625" style="45" customWidth="1"/>
    <col min="5906" max="6144" width="9.140625" style="45"/>
    <col min="6145" max="6145" width="6.7109375" style="45" customWidth="1"/>
    <col min="6146" max="6146" width="7.28515625" style="45" customWidth="1"/>
    <col min="6147" max="6147" width="7" style="45" customWidth="1"/>
    <col min="6148" max="6151" width="7.7109375" style="45" customWidth="1"/>
    <col min="6152" max="6153" width="7.140625" style="45" customWidth="1"/>
    <col min="6154" max="6154" width="7" style="45" customWidth="1"/>
    <col min="6155" max="6155" width="8.5703125" style="45" customWidth="1"/>
    <col min="6156" max="6157" width="7.7109375" style="45" customWidth="1"/>
    <col min="6158" max="6158" width="6.85546875" style="45" customWidth="1"/>
    <col min="6159" max="6159" width="0" style="45" hidden="1" customWidth="1"/>
    <col min="6160" max="6160" width="7.28515625" style="45" customWidth="1"/>
    <col min="6161" max="6161" width="8.140625" style="45" customWidth="1"/>
    <col min="6162" max="6400" width="9.140625" style="45"/>
    <col min="6401" max="6401" width="6.7109375" style="45" customWidth="1"/>
    <col min="6402" max="6402" width="7.28515625" style="45" customWidth="1"/>
    <col min="6403" max="6403" width="7" style="45" customWidth="1"/>
    <col min="6404" max="6407" width="7.7109375" style="45" customWidth="1"/>
    <col min="6408" max="6409" width="7.140625" style="45" customWidth="1"/>
    <col min="6410" max="6410" width="7" style="45" customWidth="1"/>
    <col min="6411" max="6411" width="8.5703125" style="45" customWidth="1"/>
    <col min="6412" max="6413" width="7.7109375" style="45" customWidth="1"/>
    <col min="6414" max="6414" width="6.85546875" style="45" customWidth="1"/>
    <col min="6415" max="6415" width="0" style="45" hidden="1" customWidth="1"/>
    <col min="6416" max="6416" width="7.28515625" style="45" customWidth="1"/>
    <col min="6417" max="6417" width="8.140625" style="45" customWidth="1"/>
    <col min="6418" max="6656" width="9.140625" style="45"/>
    <col min="6657" max="6657" width="6.7109375" style="45" customWidth="1"/>
    <col min="6658" max="6658" width="7.28515625" style="45" customWidth="1"/>
    <col min="6659" max="6659" width="7" style="45" customWidth="1"/>
    <col min="6660" max="6663" width="7.7109375" style="45" customWidth="1"/>
    <col min="6664" max="6665" width="7.140625" style="45" customWidth="1"/>
    <col min="6666" max="6666" width="7" style="45" customWidth="1"/>
    <col min="6667" max="6667" width="8.5703125" style="45" customWidth="1"/>
    <col min="6668" max="6669" width="7.7109375" style="45" customWidth="1"/>
    <col min="6670" max="6670" width="6.85546875" style="45" customWidth="1"/>
    <col min="6671" max="6671" width="0" style="45" hidden="1" customWidth="1"/>
    <col min="6672" max="6672" width="7.28515625" style="45" customWidth="1"/>
    <col min="6673" max="6673" width="8.140625" style="45" customWidth="1"/>
    <col min="6674" max="6912" width="9.140625" style="45"/>
    <col min="6913" max="6913" width="6.7109375" style="45" customWidth="1"/>
    <col min="6914" max="6914" width="7.28515625" style="45" customWidth="1"/>
    <col min="6915" max="6915" width="7" style="45" customWidth="1"/>
    <col min="6916" max="6919" width="7.7109375" style="45" customWidth="1"/>
    <col min="6920" max="6921" width="7.140625" style="45" customWidth="1"/>
    <col min="6922" max="6922" width="7" style="45" customWidth="1"/>
    <col min="6923" max="6923" width="8.5703125" style="45" customWidth="1"/>
    <col min="6924" max="6925" width="7.7109375" style="45" customWidth="1"/>
    <col min="6926" max="6926" width="6.85546875" style="45" customWidth="1"/>
    <col min="6927" max="6927" width="0" style="45" hidden="1" customWidth="1"/>
    <col min="6928" max="6928" width="7.28515625" style="45" customWidth="1"/>
    <col min="6929" max="6929" width="8.140625" style="45" customWidth="1"/>
    <col min="6930" max="7168" width="9.140625" style="45"/>
    <col min="7169" max="7169" width="6.7109375" style="45" customWidth="1"/>
    <col min="7170" max="7170" width="7.28515625" style="45" customWidth="1"/>
    <col min="7171" max="7171" width="7" style="45" customWidth="1"/>
    <col min="7172" max="7175" width="7.7109375" style="45" customWidth="1"/>
    <col min="7176" max="7177" width="7.140625" style="45" customWidth="1"/>
    <col min="7178" max="7178" width="7" style="45" customWidth="1"/>
    <col min="7179" max="7179" width="8.5703125" style="45" customWidth="1"/>
    <col min="7180" max="7181" width="7.7109375" style="45" customWidth="1"/>
    <col min="7182" max="7182" width="6.85546875" style="45" customWidth="1"/>
    <col min="7183" max="7183" width="0" style="45" hidden="1" customWidth="1"/>
    <col min="7184" max="7184" width="7.28515625" style="45" customWidth="1"/>
    <col min="7185" max="7185" width="8.140625" style="45" customWidth="1"/>
    <col min="7186" max="7424" width="9.140625" style="45"/>
    <col min="7425" max="7425" width="6.7109375" style="45" customWidth="1"/>
    <col min="7426" max="7426" width="7.28515625" style="45" customWidth="1"/>
    <col min="7427" max="7427" width="7" style="45" customWidth="1"/>
    <col min="7428" max="7431" width="7.7109375" style="45" customWidth="1"/>
    <col min="7432" max="7433" width="7.140625" style="45" customWidth="1"/>
    <col min="7434" max="7434" width="7" style="45" customWidth="1"/>
    <col min="7435" max="7435" width="8.5703125" style="45" customWidth="1"/>
    <col min="7436" max="7437" width="7.7109375" style="45" customWidth="1"/>
    <col min="7438" max="7438" width="6.85546875" style="45" customWidth="1"/>
    <col min="7439" max="7439" width="0" style="45" hidden="1" customWidth="1"/>
    <col min="7440" max="7440" width="7.28515625" style="45" customWidth="1"/>
    <col min="7441" max="7441" width="8.140625" style="45" customWidth="1"/>
    <col min="7442" max="7680" width="9.140625" style="45"/>
    <col min="7681" max="7681" width="6.7109375" style="45" customWidth="1"/>
    <col min="7682" max="7682" width="7.28515625" style="45" customWidth="1"/>
    <col min="7683" max="7683" width="7" style="45" customWidth="1"/>
    <col min="7684" max="7687" width="7.7109375" style="45" customWidth="1"/>
    <col min="7688" max="7689" width="7.140625" style="45" customWidth="1"/>
    <col min="7690" max="7690" width="7" style="45" customWidth="1"/>
    <col min="7691" max="7691" width="8.5703125" style="45" customWidth="1"/>
    <col min="7692" max="7693" width="7.7109375" style="45" customWidth="1"/>
    <col min="7694" max="7694" width="6.85546875" style="45" customWidth="1"/>
    <col min="7695" max="7695" width="0" style="45" hidden="1" customWidth="1"/>
    <col min="7696" max="7696" width="7.28515625" style="45" customWidth="1"/>
    <col min="7697" max="7697" width="8.140625" style="45" customWidth="1"/>
    <col min="7698" max="7936" width="9.140625" style="45"/>
    <col min="7937" max="7937" width="6.7109375" style="45" customWidth="1"/>
    <col min="7938" max="7938" width="7.28515625" style="45" customWidth="1"/>
    <col min="7939" max="7939" width="7" style="45" customWidth="1"/>
    <col min="7940" max="7943" width="7.7109375" style="45" customWidth="1"/>
    <col min="7944" max="7945" width="7.140625" style="45" customWidth="1"/>
    <col min="7946" max="7946" width="7" style="45" customWidth="1"/>
    <col min="7947" max="7947" width="8.5703125" style="45" customWidth="1"/>
    <col min="7948" max="7949" width="7.7109375" style="45" customWidth="1"/>
    <col min="7950" max="7950" width="6.85546875" style="45" customWidth="1"/>
    <col min="7951" max="7951" width="0" style="45" hidden="1" customWidth="1"/>
    <col min="7952" max="7952" width="7.28515625" style="45" customWidth="1"/>
    <col min="7953" max="7953" width="8.140625" style="45" customWidth="1"/>
    <col min="7954" max="8192" width="9.140625" style="45"/>
    <col min="8193" max="8193" width="6.7109375" style="45" customWidth="1"/>
    <col min="8194" max="8194" width="7.28515625" style="45" customWidth="1"/>
    <col min="8195" max="8195" width="7" style="45" customWidth="1"/>
    <col min="8196" max="8199" width="7.7109375" style="45" customWidth="1"/>
    <col min="8200" max="8201" width="7.140625" style="45" customWidth="1"/>
    <col min="8202" max="8202" width="7" style="45" customWidth="1"/>
    <col min="8203" max="8203" width="8.5703125" style="45" customWidth="1"/>
    <col min="8204" max="8205" width="7.7109375" style="45" customWidth="1"/>
    <col min="8206" max="8206" width="6.85546875" style="45" customWidth="1"/>
    <col min="8207" max="8207" width="0" style="45" hidden="1" customWidth="1"/>
    <col min="8208" max="8208" width="7.28515625" style="45" customWidth="1"/>
    <col min="8209" max="8209" width="8.140625" style="45" customWidth="1"/>
    <col min="8210" max="8448" width="9.140625" style="45"/>
    <col min="8449" max="8449" width="6.7109375" style="45" customWidth="1"/>
    <col min="8450" max="8450" width="7.28515625" style="45" customWidth="1"/>
    <col min="8451" max="8451" width="7" style="45" customWidth="1"/>
    <col min="8452" max="8455" width="7.7109375" style="45" customWidth="1"/>
    <col min="8456" max="8457" width="7.140625" style="45" customWidth="1"/>
    <col min="8458" max="8458" width="7" style="45" customWidth="1"/>
    <col min="8459" max="8459" width="8.5703125" style="45" customWidth="1"/>
    <col min="8460" max="8461" width="7.7109375" style="45" customWidth="1"/>
    <col min="8462" max="8462" width="6.85546875" style="45" customWidth="1"/>
    <col min="8463" max="8463" width="0" style="45" hidden="1" customWidth="1"/>
    <col min="8464" max="8464" width="7.28515625" style="45" customWidth="1"/>
    <col min="8465" max="8465" width="8.140625" style="45" customWidth="1"/>
    <col min="8466" max="8704" width="9.140625" style="45"/>
    <col min="8705" max="8705" width="6.7109375" style="45" customWidth="1"/>
    <col min="8706" max="8706" width="7.28515625" style="45" customWidth="1"/>
    <col min="8707" max="8707" width="7" style="45" customWidth="1"/>
    <col min="8708" max="8711" width="7.7109375" style="45" customWidth="1"/>
    <col min="8712" max="8713" width="7.140625" style="45" customWidth="1"/>
    <col min="8714" max="8714" width="7" style="45" customWidth="1"/>
    <col min="8715" max="8715" width="8.5703125" style="45" customWidth="1"/>
    <col min="8716" max="8717" width="7.7109375" style="45" customWidth="1"/>
    <col min="8718" max="8718" width="6.85546875" style="45" customWidth="1"/>
    <col min="8719" max="8719" width="0" style="45" hidden="1" customWidth="1"/>
    <col min="8720" max="8720" width="7.28515625" style="45" customWidth="1"/>
    <col min="8721" max="8721" width="8.140625" style="45" customWidth="1"/>
    <col min="8722" max="8960" width="9.140625" style="45"/>
    <col min="8961" max="8961" width="6.7109375" style="45" customWidth="1"/>
    <col min="8962" max="8962" width="7.28515625" style="45" customWidth="1"/>
    <col min="8963" max="8963" width="7" style="45" customWidth="1"/>
    <col min="8964" max="8967" width="7.7109375" style="45" customWidth="1"/>
    <col min="8968" max="8969" width="7.140625" style="45" customWidth="1"/>
    <col min="8970" max="8970" width="7" style="45" customWidth="1"/>
    <col min="8971" max="8971" width="8.5703125" style="45" customWidth="1"/>
    <col min="8972" max="8973" width="7.7109375" style="45" customWidth="1"/>
    <col min="8974" max="8974" width="6.85546875" style="45" customWidth="1"/>
    <col min="8975" max="8975" width="0" style="45" hidden="1" customWidth="1"/>
    <col min="8976" max="8976" width="7.28515625" style="45" customWidth="1"/>
    <col min="8977" max="8977" width="8.140625" style="45" customWidth="1"/>
    <col min="8978" max="9216" width="9.140625" style="45"/>
    <col min="9217" max="9217" width="6.7109375" style="45" customWidth="1"/>
    <col min="9218" max="9218" width="7.28515625" style="45" customWidth="1"/>
    <col min="9219" max="9219" width="7" style="45" customWidth="1"/>
    <col min="9220" max="9223" width="7.7109375" style="45" customWidth="1"/>
    <col min="9224" max="9225" width="7.140625" style="45" customWidth="1"/>
    <col min="9226" max="9226" width="7" style="45" customWidth="1"/>
    <col min="9227" max="9227" width="8.5703125" style="45" customWidth="1"/>
    <col min="9228" max="9229" width="7.7109375" style="45" customWidth="1"/>
    <col min="9230" max="9230" width="6.85546875" style="45" customWidth="1"/>
    <col min="9231" max="9231" width="0" style="45" hidden="1" customWidth="1"/>
    <col min="9232" max="9232" width="7.28515625" style="45" customWidth="1"/>
    <col min="9233" max="9233" width="8.140625" style="45" customWidth="1"/>
    <col min="9234" max="9472" width="9.140625" style="45"/>
    <col min="9473" max="9473" width="6.7109375" style="45" customWidth="1"/>
    <col min="9474" max="9474" width="7.28515625" style="45" customWidth="1"/>
    <col min="9475" max="9475" width="7" style="45" customWidth="1"/>
    <col min="9476" max="9479" width="7.7109375" style="45" customWidth="1"/>
    <col min="9480" max="9481" width="7.140625" style="45" customWidth="1"/>
    <col min="9482" max="9482" width="7" style="45" customWidth="1"/>
    <col min="9483" max="9483" width="8.5703125" style="45" customWidth="1"/>
    <col min="9484" max="9485" width="7.7109375" style="45" customWidth="1"/>
    <col min="9486" max="9486" width="6.85546875" style="45" customWidth="1"/>
    <col min="9487" max="9487" width="0" style="45" hidden="1" customWidth="1"/>
    <col min="9488" max="9488" width="7.28515625" style="45" customWidth="1"/>
    <col min="9489" max="9489" width="8.140625" style="45" customWidth="1"/>
    <col min="9490" max="9728" width="9.140625" style="45"/>
    <col min="9729" max="9729" width="6.7109375" style="45" customWidth="1"/>
    <col min="9730" max="9730" width="7.28515625" style="45" customWidth="1"/>
    <col min="9731" max="9731" width="7" style="45" customWidth="1"/>
    <col min="9732" max="9735" width="7.7109375" style="45" customWidth="1"/>
    <col min="9736" max="9737" width="7.140625" style="45" customWidth="1"/>
    <col min="9738" max="9738" width="7" style="45" customWidth="1"/>
    <col min="9739" max="9739" width="8.5703125" style="45" customWidth="1"/>
    <col min="9740" max="9741" width="7.7109375" style="45" customWidth="1"/>
    <col min="9742" max="9742" width="6.85546875" style="45" customWidth="1"/>
    <col min="9743" max="9743" width="0" style="45" hidden="1" customWidth="1"/>
    <col min="9744" max="9744" width="7.28515625" style="45" customWidth="1"/>
    <col min="9745" max="9745" width="8.140625" style="45" customWidth="1"/>
    <col min="9746" max="9984" width="9.140625" style="45"/>
    <col min="9985" max="9985" width="6.7109375" style="45" customWidth="1"/>
    <col min="9986" max="9986" width="7.28515625" style="45" customWidth="1"/>
    <col min="9987" max="9987" width="7" style="45" customWidth="1"/>
    <col min="9988" max="9991" width="7.7109375" style="45" customWidth="1"/>
    <col min="9992" max="9993" width="7.140625" style="45" customWidth="1"/>
    <col min="9994" max="9994" width="7" style="45" customWidth="1"/>
    <col min="9995" max="9995" width="8.5703125" style="45" customWidth="1"/>
    <col min="9996" max="9997" width="7.7109375" style="45" customWidth="1"/>
    <col min="9998" max="9998" width="6.85546875" style="45" customWidth="1"/>
    <col min="9999" max="9999" width="0" style="45" hidden="1" customWidth="1"/>
    <col min="10000" max="10000" width="7.28515625" style="45" customWidth="1"/>
    <col min="10001" max="10001" width="8.140625" style="45" customWidth="1"/>
    <col min="10002" max="10240" width="9.140625" style="45"/>
    <col min="10241" max="10241" width="6.7109375" style="45" customWidth="1"/>
    <col min="10242" max="10242" width="7.28515625" style="45" customWidth="1"/>
    <col min="10243" max="10243" width="7" style="45" customWidth="1"/>
    <col min="10244" max="10247" width="7.7109375" style="45" customWidth="1"/>
    <col min="10248" max="10249" width="7.140625" style="45" customWidth="1"/>
    <col min="10250" max="10250" width="7" style="45" customWidth="1"/>
    <col min="10251" max="10251" width="8.5703125" style="45" customWidth="1"/>
    <col min="10252" max="10253" width="7.7109375" style="45" customWidth="1"/>
    <col min="10254" max="10254" width="6.85546875" style="45" customWidth="1"/>
    <col min="10255" max="10255" width="0" style="45" hidden="1" customWidth="1"/>
    <col min="10256" max="10256" width="7.28515625" style="45" customWidth="1"/>
    <col min="10257" max="10257" width="8.140625" style="45" customWidth="1"/>
    <col min="10258" max="10496" width="9.140625" style="45"/>
    <col min="10497" max="10497" width="6.7109375" style="45" customWidth="1"/>
    <col min="10498" max="10498" width="7.28515625" style="45" customWidth="1"/>
    <col min="10499" max="10499" width="7" style="45" customWidth="1"/>
    <col min="10500" max="10503" width="7.7109375" style="45" customWidth="1"/>
    <col min="10504" max="10505" width="7.140625" style="45" customWidth="1"/>
    <col min="10506" max="10506" width="7" style="45" customWidth="1"/>
    <col min="10507" max="10507" width="8.5703125" style="45" customWidth="1"/>
    <col min="10508" max="10509" width="7.7109375" style="45" customWidth="1"/>
    <col min="10510" max="10510" width="6.85546875" style="45" customWidth="1"/>
    <col min="10511" max="10511" width="0" style="45" hidden="1" customWidth="1"/>
    <col min="10512" max="10512" width="7.28515625" style="45" customWidth="1"/>
    <col min="10513" max="10513" width="8.140625" style="45" customWidth="1"/>
    <col min="10514" max="10752" width="9.140625" style="45"/>
    <col min="10753" max="10753" width="6.7109375" style="45" customWidth="1"/>
    <col min="10754" max="10754" width="7.28515625" style="45" customWidth="1"/>
    <col min="10755" max="10755" width="7" style="45" customWidth="1"/>
    <col min="10756" max="10759" width="7.7109375" style="45" customWidth="1"/>
    <col min="10760" max="10761" width="7.140625" style="45" customWidth="1"/>
    <col min="10762" max="10762" width="7" style="45" customWidth="1"/>
    <col min="10763" max="10763" width="8.5703125" style="45" customWidth="1"/>
    <col min="10764" max="10765" width="7.7109375" style="45" customWidth="1"/>
    <col min="10766" max="10766" width="6.85546875" style="45" customWidth="1"/>
    <col min="10767" max="10767" width="0" style="45" hidden="1" customWidth="1"/>
    <col min="10768" max="10768" width="7.28515625" style="45" customWidth="1"/>
    <col min="10769" max="10769" width="8.140625" style="45" customWidth="1"/>
    <col min="10770" max="11008" width="9.140625" style="45"/>
    <col min="11009" max="11009" width="6.7109375" style="45" customWidth="1"/>
    <col min="11010" max="11010" width="7.28515625" style="45" customWidth="1"/>
    <col min="11011" max="11011" width="7" style="45" customWidth="1"/>
    <col min="11012" max="11015" width="7.7109375" style="45" customWidth="1"/>
    <col min="11016" max="11017" width="7.140625" style="45" customWidth="1"/>
    <col min="11018" max="11018" width="7" style="45" customWidth="1"/>
    <col min="11019" max="11019" width="8.5703125" style="45" customWidth="1"/>
    <col min="11020" max="11021" width="7.7109375" style="45" customWidth="1"/>
    <col min="11022" max="11022" width="6.85546875" style="45" customWidth="1"/>
    <col min="11023" max="11023" width="0" style="45" hidden="1" customWidth="1"/>
    <col min="11024" max="11024" width="7.28515625" style="45" customWidth="1"/>
    <col min="11025" max="11025" width="8.140625" style="45" customWidth="1"/>
    <col min="11026" max="11264" width="9.140625" style="45"/>
    <col min="11265" max="11265" width="6.7109375" style="45" customWidth="1"/>
    <col min="11266" max="11266" width="7.28515625" style="45" customWidth="1"/>
    <col min="11267" max="11267" width="7" style="45" customWidth="1"/>
    <col min="11268" max="11271" width="7.7109375" style="45" customWidth="1"/>
    <col min="11272" max="11273" width="7.140625" style="45" customWidth="1"/>
    <col min="11274" max="11274" width="7" style="45" customWidth="1"/>
    <col min="11275" max="11275" width="8.5703125" style="45" customWidth="1"/>
    <col min="11276" max="11277" width="7.7109375" style="45" customWidth="1"/>
    <col min="11278" max="11278" width="6.85546875" style="45" customWidth="1"/>
    <col min="11279" max="11279" width="0" style="45" hidden="1" customWidth="1"/>
    <col min="11280" max="11280" width="7.28515625" style="45" customWidth="1"/>
    <col min="11281" max="11281" width="8.140625" style="45" customWidth="1"/>
    <col min="11282" max="11520" width="9.140625" style="45"/>
    <col min="11521" max="11521" width="6.7109375" style="45" customWidth="1"/>
    <col min="11522" max="11522" width="7.28515625" style="45" customWidth="1"/>
    <col min="11523" max="11523" width="7" style="45" customWidth="1"/>
    <col min="11524" max="11527" width="7.7109375" style="45" customWidth="1"/>
    <col min="11528" max="11529" width="7.140625" style="45" customWidth="1"/>
    <col min="11530" max="11530" width="7" style="45" customWidth="1"/>
    <col min="11531" max="11531" width="8.5703125" style="45" customWidth="1"/>
    <col min="11532" max="11533" width="7.7109375" style="45" customWidth="1"/>
    <col min="11534" max="11534" width="6.85546875" style="45" customWidth="1"/>
    <col min="11535" max="11535" width="0" style="45" hidden="1" customWidth="1"/>
    <col min="11536" max="11536" width="7.28515625" style="45" customWidth="1"/>
    <col min="11537" max="11537" width="8.140625" style="45" customWidth="1"/>
    <col min="11538" max="11776" width="9.140625" style="45"/>
    <col min="11777" max="11777" width="6.7109375" style="45" customWidth="1"/>
    <col min="11778" max="11778" width="7.28515625" style="45" customWidth="1"/>
    <col min="11779" max="11779" width="7" style="45" customWidth="1"/>
    <col min="11780" max="11783" width="7.7109375" style="45" customWidth="1"/>
    <col min="11784" max="11785" width="7.140625" style="45" customWidth="1"/>
    <col min="11786" max="11786" width="7" style="45" customWidth="1"/>
    <col min="11787" max="11787" width="8.5703125" style="45" customWidth="1"/>
    <col min="11788" max="11789" width="7.7109375" style="45" customWidth="1"/>
    <col min="11790" max="11790" width="6.85546875" style="45" customWidth="1"/>
    <col min="11791" max="11791" width="0" style="45" hidden="1" customWidth="1"/>
    <col min="11792" max="11792" width="7.28515625" style="45" customWidth="1"/>
    <col min="11793" max="11793" width="8.140625" style="45" customWidth="1"/>
    <col min="11794" max="12032" width="9.140625" style="45"/>
    <col min="12033" max="12033" width="6.7109375" style="45" customWidth="1"/>
    <col min="12034" max="12034" width="7.28515625" style="45" customWidth="1"/>
    <col min="12035" max="12035" width="7" style="45" customWidth="1"/>
    <col min="12036" max="12039" width="7.7109375" style="45" customWidth="1"/>
    <col min="12040" max="12041" width="7.140625" style="45" customWidth="1"/>
    <col min="12042" max="12042" width="7" style="45" customWidth="1"/>
    <col min="12043" max="12043" width="8.5703125" style="45" customWidth="1"/>
    <col min="12044" max="12045" width="7.7109375" style="45" customWidth="1"/>
    <col min="12046" max="12046" width="6.85546875" style="45" customWidth="1"/>
    <col min="12047" max="12047" width="0" style="45" hidden="1" customWidth="1"/>
    <col min="12048" max="12048" width="7.28515625" style="45" customWidth="1"/>
    <col min="12049" max="12049" width="8.140625" style="45" customWidth="1"/>
    <col min="12050" max="12288" width="9.140625" style="45"/>
    <col min="12289" max="12289" width="6.7109375" style="45" customWidth="1"/>
    <col min="12290" max="12290" width="7.28515625" style="45" customWidth="1"/>
    <col min="12291" max="12291" width="7" style="45" customWidth="1"/>
    <col min="12292" max="12295" width="7.7109375" style="45" customWidth="1"/>
    <col min="12296" max="12297" width="7.140625" style="45" customWidth="1"/>
    <col min="12298" max="12298" width="7" style="45" customWidth="1"/>
    <col min="12299" max="12299" width="8.5703125" style="45" customWidth="1"/>
    <col min="12300" max="12301" width="7.7109375" style="45" customWidth="1"/>
    <col min="12302" max="12302" width="6.85546875" style="45" customWidth="1"/>
    <col min="12303" max="12303" width="0" style="45" hidden="1" customWidth="1"/>
    <col min="12304" max="12304" width="7.28515625" style="45" customWidth="1"/>
    <col min="12305" max="12305" width="8.140625" style="45" customWidth="1"/>
    <col min="12306" max="12544" width="9.140625" style="45"/>
    <col min="12545" max="12545" width="6.7109375" style="45" customWidth="1"/>
    <col min="12546" max="12546" width="7.28515625" style="45" customWidth="1"/>
    <col min="12547" max="12547" width="7" style="45" customWidth="1"/>
    <col min="12548" max="12551" width="7.7109375" style="45" customWidth="1"/>
    <col min="12552" max="12553" width="7.140625" style="45" customWidth="1"/>
    <col min="12554" max="12554" width="7" style="45" customWidth="1"/>
    <col min="12555" max="12555" width="8.5703125" style="45" customWidth="1"/>
    <col min="12556" max="12557" width="7.7109375" style="45" customWidth="1"/>
    <col min="12558" max="12558" width="6.85546875" style="45" customWidth="1"/>
    <col min="12559" max="12559" width="0" style="45" hidden="1" customWidth="1"/>
    <col min="12560" max="12560" width="7.28515625" style="45" customWidth="1"/>
    <col min="12561" max="12561" width="8.140625" style="45" customWidth="1"/>
    <col min="12562" max="12800" width="9.140625" style="45"/>
    <col min="12801" max="12801" width="6.7109375" style="45" customWidth="1"/>
    <col min="12802" max="12802" width="7.28515625" style="45" customWidth="1"/>
    <col min="12803" max="12803" width="7" style="45" customWidth="1"/>
    <col min="12804" max="12807" width="7.7109375" style="45" customWidth="1"/>
    <col min="12808" max="12809" width="7.140625" style="45" customWidth="1"/>
    <col min="12810" max="12810" width="7" style="45" customWidth="1"/>
    <col min="12811" max="12811" width="8.5703125" style="45" customWidth="1"/>
    <col min="12812" max="12813" width="7.7109375" style="45" customWidth="1"/>
    <col min="12814" max="12814" width="6.85546875" style="45" customWidth="1"/>
    <col min="12815" max="12815" width="0" style="45" hidden="1" customWidth="1"/>
    <col min="12816" max="12816" width="7.28515625" style="45" customWidth="1"/>
    <col min="12817" max="12817" width="8.140625" style="45" customWidth="1"/>
    <col min="12818" max="13056" width="9.140625" style="45"/>
    <col min="13057" max="13057" width="6.7109375" style="45" customWidth="1"/>
    <col min="13058" max="13058" width="7.28515625" style="45" customWidth="1"/>
    <col min="13059" max="13059" width="7" style="45" customWidth="1"/>
    <col min="13060" max="13063" width="7.7109375" style="45" customWidth="1"/>
    <col min="13064" max="13065" width="7.140625" style="45" customWidth="1"/>
    <col min="13066" max="13066" width="7" style="45" customWidth="1"/>
    <col min="13067" max="13067" width="8.5703125" style="45" customWidth="1"/>
    <col min="13068" max="13069" width="7.7109375" style="45" customWidth="1"/>
    <col min="13070" max="13070" width="6.85546875" style="45" customWidth="1"/>
    <col min="13071" max="13071" width="0" style="45" hidden="1" customWidth="1"/>
    <col min="13072" max="13072" width="7.28515625" style="45" customWidth="1"/>
    <col min="13073" max="13073" width="8.140625" style="45" customWidth="1"/>
    <col min="13074" max="13312" width="9.140625" style="45"/>
    <col min="13313" max="13313" width="6.7109375" style="45" customWidth="1"/>
    <col min="13314" max="13314" width="7.28515625" style="45" customWidth="1"/>
    <col min="13315" max="13315" width="7" style="45" customWidth="1"/>
    <col min="13316" max="13319" width="7.7109375" style="45" customWidth="1"/>
    <col min="13320" max="13321" width="7.140625" style="45" customWidth="1"/>
    <col min="13322" max="13322" width="7" style="45" customWidth="1"/>
    <col min="13323" max="13323" width="8.5703125" style="45" customWidth="1"/>
    <col min="13324" max="13325" width="7.7109375" style="45" customWidth="1"/>
    <col min="13326" max="13326" width="6.85546875" style="45" customWidth="1"/>
    <col min="13327" max="13327" width="0" style="45" hidden="1" customWidth="1"/>
    <col min="13328" max="13328" width="7.28515625" style="45" customWidth="1"/>
    <col min="13329" max="13329" width="8.140625" style="45" customWidth="1"/>
    <col min="13330" max="13568" width="9.140625" style="45"/>
    <col min="13569" max="13569" width="6.7109375" style="45" customWidth="1"/>
    <col min="13570" max="13570" width="7.28515625" style="45" customWidth="1"/>
    <col min="13571" max="13571" width="7" style="45" customWidth="1"/>
    <col min="13572" max="13575" width="7.7109375" style="45" customWidth="1"/>
    <col min="13576" max="13577" width="7.140625" style="45" customWidth="1"/>
    <col min="13578" max="13578" width="7" style="45" customWidth="1"/>
    <col min="13579" max="13579" width="8.5703125" style="45" customWidth="1"/>
    <col min="13580" max="13581" width="7.7109375" style="45" customWidth="1"/>
    <col min="13582" max="13582" width="6.85546875" style="45" customWidth="1"/>
    <col min="13583" max="13583" width="0" style="45" hidden="1" customWidth="1"/>
    <col min="13584" max="13584" width="7.28515625" style="45" customWidth="1"/>
    <col min="13585" max="13585" width="8.140625" style="45" customWidth="1"/>
    <col min="13586" max="13824" width="9.140625" style="45"/>
    <col min="13825" max="13825" width="6.7109375" style="45" customWidth="1"/>
    <col min="13826" max="13826" width="7.28515625" style="45" customWidth="1"/>
    <col min="13827" max="13827" width="7" style="45" customWidth="1"/>
    <col min="13828" max="13831" width="7.7109375" style="45" customWidth="1"/>
    <col min="13832" max="13833" width="7.140625" style="45" customWidth="1"/>
    <col min="13834" max="13834" width="7" style="45" customWidth="1"/>
    <col min="13835" max="13835" width="8.5703125" style="45" customWidth="1"/>
    <col min="13836" max="13837" width="7.7109375" style="45" customWidth="1"/>
    <col min="13838" max="13838" width="6.85546875" style="45" customWidth="1"/>
    <col min="13839" max="13839" width="0" style="45" hidden="1" customWidth="1"/>
    <col min="13840" max="13840" width="7.28515625" style="45" customWidth="1"/>
    <col min="13841" max="13841" width="8.140625" style="45" customWidth="1"/>
    <col min="13842" max="14080" width="9.140625" style="45"/>
    <col min="14081" max="14081" width="6.7109375" style="45" customWidth="1"/>
    <col min="14082" max="14082" width="7.28515625" style="45" customWidth="1"/>
    <col min="14083" max="14083" width="7" style="45" customWidth="1"/>
    <col min="14084" max="14087" width="7.7109375" style="45" customWidth="1"/>
    <col min="14088" max="14089" width="7.140625" style="45" customWidth="1"/>
    <col min="14090" max="14090" width="7" style="45" customWidth="1"/>
    <col min="14091" max="14091" width="8.5703125" style="45" customWidth="1"/>
    <col min="14092" max="14093" width="7.7109375" style="45" customWidth="1"/>
    <col min="14094" max="14094" width="6.85546875" style="45" customWidth="1"/>
    <col min="14095" max="14095" width="0" style="45" hidden="1" customWidth="1"/>
    <col min="14096" max="14096" width="7.28515625" style="45" customWidth="1"/>
    <col min="14097" max="14097" width="8.140625" style="45" customWidth="1"/>
    <col min="14098" max="14336" width="9.140625" style="45"/>
    <col min="14337" max="14337" width="6.7109375" style="45" customWidth="1"/>
    <col min="14338" max="14338" width="7.28515625" style="45" customWidth="1"/>
    <col min="14339" max="14339" width="7" style="45" customWidth="1"/>
    <col min="14340" max="14343" width="7.7109375" style="45" customWidth="1"/>
    <col min="14344" max="14345" width="7.140625" style="45" customWidth="1"/>
    <col min="14346" max="14346" width="7" style="45" customWidth="1"/>
    <col min="14347" max="14347" width="8.5703125" style="45" customWidth="1"/>
    <col min="14348" max="14349" width="7.7109375" style="45" customWidth="1"/>
    <col min="14350" max="14350" width="6.85546875" style="45" customWidth="1"/>
    <col min="14351" max="14351" width="0" style="45" hidden="1" customWidth="1"/>
    <col min="14352" max="14352" width="7.28515625" style="45" customWidth="1"/>
    <col min="14353" max="14353" width="8.140625" style="45" customWidth="1"/>
    <col min="14354" max="14592" width="9.140625" style="45"/>
    <col min="14593" max="14593" width="6.7109375" style="45" customWidth="1"/>
    <col min="14594" max="14594" width="7.28515625" style="45" customWidth="1"/>
    <col min="14595" max="14595" width="7" style="45" customWidth="1"/>
    <col min="14596" max="14599" width="7.7109375" style="45" customWidth="1"/>
    <col min="14600" max="14601" width="7.140625" style="45" customWidth="1"/>
    <col min="14602" max="14602" width="7" style="45" customWidth="1"/>
    <col min="14603" max="14603" width="8.5703125" style="45" customWidth="1"/>
    <col min="14604" max="14605" width="7.7109375" style="45" customWidth="1"/>
    <col min="14606" max="14606" width="6.85546875" style="45" customWidth="1"/>
    <col min="14607" max="14607" width="0" style="45" hidden="1" customWidth="1"/>
    <col min="14608" max="14608" width="7.28515625" style="45" customWidth="1"/>
    <col min="14609" max="14609" width="8.140625" style="45" customWidth="1"/>
    <col min="14610" max="14848" width="9.140625" style="45"/>
    <col min="14849" max="14849" width="6.7109375" style="45" customWidth="1"/>
    <col min="14850" max="14850" width="7.28515625" style="45" customWidth="1"/>
    <col min="14851" max="14851" width="7" style="45" customWidth="1"/>
    <col min="14852" max="14855" width="7.7109375" style="45" customWidth="1"/>
    <col min="14856" max="14857" width="7.140625" style="45" customWidth="1"/>
    <col min="14858" max="14858" width="7" style="45" customWidth="1"/>
    <col min="14859" max="14859" width="8.5703125" style="45" customWidth="1"/>
    <col min="14860" max="14861" width="7.7109375" style="45" customWidth="1"/>
    <col min="14862" max="14862" width="6.85546875" style="45" customWidth="1"/>
    <col min="14863" max="14863" width="0" style="45" hidden="1" customWidth="1"/>
    <col min="14864" max="14864" width="7.28515625" style="45" customWidth="1"/>
    <col min="14865" max="14865" width="8.140625" style="45" customWidth="1"/>
    <col min="14866" max="15104" width="9.140625" style="45"/>
    <col min="15105" max="15105" width="6.7109375" style="45" customWidth="1"/>
    <col min="15106" max="15106" width="7.28515625" style="45" customWidth="1"/>
    <col min="15107" max="15107" width="7" style="45" customWidth="1"/>
    <col min="15108" max="15111" width="7.7109375" style="45" customWidth="1"/>
    <col min="15112" max="15113" width="7.140625" style="45" customWidth="1"/>
    <col min="15114" max="15114" width="7" style="45" customWidth="1"/>
    <col min="15115" max="15115" width="8.5703125" style="45" customWidth="1"/>
    <col min="15116" max="15117" width="7.7109375" style="45" customWidth="1"/>
    <col min="15118" max="15118" width="6.85546875" style="45" customWidth="1"/>
    <col min="15119" max="15119" width="0" style="45" hidden="1" customWidth="1"/>
    <col min="15120" max="15120" width="7.28515625" style="45" customWidth="1"/>
    <col min="15121" max="15121" width="8.140625" style="45" customWidth="1"/>
    <col min="15122" max="15360" width="9.140625" style="45"/>
    <col min="15361" max="15361" width="6.7109375" style="45" customWidth="1"/>
    <col min="15362" max="15362" width="7.28515625" style="45" customWidth="1"/>
    <col min="15363" max="15363" width="7" style="45" customWidth="1"/>
    <col min="15364" max="15367" width="7.7109375" style="45" customWidth="1"/>
    <col min="15368" max="15369" width="7.140625" style="45" customWidth="1"/>
    <col min="15370" max="15370" width="7" style="45" customWidth="1"/>
    <col min="15371" max="15371" width="8.5703125" style="45" customWidth="1"/>
    <col min="15372" max="15373" width="7.7109375" style="45" customWidth="1"/>
    <col min="15374" max="15374" width="6.85546875" style="45" customWidth="1"/>
    <col min="15375" max="15375" width="0" style="45" hidden="1" customWidth="1"/>
    <col min="15376" max="15376" width="7.28515625" style="45" customWidth="1"/>
    <col min="15377" max="15377" width="8.140625" style="45" customWidth="1"/>
    <col min="15378" max="15616" width="9.140625" style="45"/>
    <col min="15617" max="15617" width="6.7109375" style="45" customWidth="1"/>
    <col min="15618" max="15618" width="7.28515625" style="45" customWidth="1"/>
    <col min="15619" max="15619" width="7" style="45" customWidth="1"/>
    <col min="15620" max="15623" width="7.7109375" style="45" customWidth="1"/>
    <col min="15624" max="15625" width="7.140625" style="45" customWidth="1"/>
    <col min="15626" max="15626" width="7" style="45" customWidth="1"/>
    <col min="15627" max="15627" width="8.5703125" style="45" customWidth="1"/>
    <col min="15628" max="15629" width="7.7109375" style="45" customWidth="1"/>
    <col min="15630" max="15630" width="6.85546875" style="45" customWidth="1"/>
    <col min="15631" max="15631" width="0" style="45" hidden="1" customWidth="1"/>
    <col min="15632" max="15632" width="7.28515625" style="45" customWidth="1"/>
    <col min="15633" max="15633" width="8.140625" style="45" customWidth="1"/>
    <col min="15634" max="15872" width="9.140625" style="45"/>
    <col min="15873" max="15873" width="6.7109375" style="45" customWidth="1"/>
    <col min="15874" max="15874" width="7.28515625" style="45" customWidth="1"/>
    <col min="15875" max="15875" width="7" style="45" customWidth="1"/>
    <col min="15876" max="15879" width="7.7109375" style="45" customWidth="1"/>
    <col min="15880" max="15881" width="7.140625" style="45" customWidth="1"/>
    <col min="15882" max="15882" width="7" style="45" customWidth="1"/>
    <col min="15883" max="15883" width="8.5703125" style="45" customWidth="1"/>
    <col min="15884" max="15885" width="7.7109375" style="45" customWidth="1"/>
    <col min="15886" max="15886" width="6.85546875" style="45" customWidth="1"/>
    <col min="15887" max="15887" width="0" style="45" hidden="1" customWidth="1"/>
    <col min="15888" max="15888" width="7.28515625" style="45" customWidth="1"/>
    <col min="15889" max="15889" width="8.140625" style="45" customWidth="1"/>
    <col min="15890" max="16128" width="9.140625" style="45"/>
    <col min="16129" max="16129" width="6.7109375" style="45" customWidth="1"/>
    <col min="16130" max="16130" width="7.28515625" style="45" customWidth="1"/>
    <col min="16131" max="16131" width="7" style="45" customWidth="1"/>
    <col min="16132" max="16135" width="7.7109375" style="45" customWidth="1"/>
    <col min="16136" max="16137" width="7.140625" style="45" customWidth="1"/>
    <col min="16138" max="16138" width="7" style="45" customWidth="1"/>
    <col min="16139" max="16139" width="8.5703125" style="45" customWidth="1"/>
    <col min="16140" max="16141" width="7.7109375" style="45" customWidth="1"/>
    <col min="16142" max="16142" width="6.85546875" style="45" customWidth="1"/>
    <col min="16143" max="16143" width="0" style="45" hidden="1" customWidth="1"/>
    <col min="16144" max="16144" width="7.28515625" style="45" customWidth="1"/>
    <col min="16145" max="16145" width="8.140625" style="45" customWidth="1"/>
    <col min="16146" max="16384" width="9.140625" style="45"/>
  </cols>
  <sheetData>
    <row r="1" spans="1:17" x14ac:dyDescent="0.2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30.75" x14ac:dyDescent="0.45">
      <c r="A2" s="445" t="s">
        <v>87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6" t="s">
        <v>88</v>
      </c>
      <c r="O2" s="47"/>
      <c r="P2" s="47"/>
      <c r="Q2" s="48"/>
    </row>
    <row r="3" spans="1:17" x14ac:dyDescent="0.2">
      <c r="A3" s="49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50" t="s">
        <v>89</v>
      </c>
      <c r="O3" s="51"/>
      <c r="P3" s="51"/>
      <c r="Q3" s="52"/>
    </row>
    <row r="4" spans="1:17" x14ac:dyDescent="0.2">
      <c r="A4" s="49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50" t="s">
        <v>90</v>
      </c>
      <c r="O4" s="51"/>
      <c r="P4" s="51"/>
      <c r="Q4" s="52"/>
    </row>
    <row r="5" spans="1:17" x14ac:dyDescent="0.2">
      <c r="A5" s="49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50"/>
      <c r="O5" s="51"/>
      <c r="P5" s="51"/>
      <c r="Q5" s="52"/>
    </row>
    <row r="6" spans="1:17" x14ac:dyDescent="0.2">
      <c r="A6" s="49" t="s">
        <v>91</v>
      </c>
      <c r="B6" s="44"/>
      <c r="C6" s="53" t="s">
        <v>92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50"/>
      <c r="O6" s="51"/>
      <c r="P6" s="51"/>
      <c r="Q6" s="52"/>
    </row>
    <row r="7" spans="1:17" x14ac:dyDescent="0.2">
      <c r="A7" s="54" t="s">
        <v>93</v>
      </c>
      <c r="B7" s="53"/>
      <c r="C7" s="53" t="s">
        <v>94</v>
      </c>
      <c r="D7" s="53"/>
      <c r="E7" s="53"/>
      <c r="F7" s="53" t="s">
        <v>95</v>
      </c>
      <c r="G7" s="53"/>
      <c r="H7" s="53" t="s">
        <v>96</v>
      </c>
      <c r="I7" s="53"/>
      <c r="J7" s="53"/>
      <c r="K7" s="53"/>
      <c r="L7" s="53"/>
      <c r="M7" s="44"/>
      <c r="N7" s="50" t="s">
        <v>97</v>
      </c>
      <c r="O7" s="51"/>
      <c r="P7" s="51"/>
      <c r="Q7" s="52"/>
    </row>
    <row r="8" spans="1:17" x14ac:dyDescent="0.2">
      <c r="A8" s="54"/>
      <c r="B8" s="53"/>
      <c r="C8" s="53"/>
      <c r="D8" s="53"/>
      <c r="E8" s="53"/>
      <c r="F8" s="53" t="s">
        <v>98</v>
      </c>
      <c r="G8" s="53"/>
      <c r="H8" s="53" t="s">
        <v>99</v>
      </c>
      <c r="I8" s="53"/>
      <c r="J8" s="53"/>
      <c r="K8" s="53"/>
      <c r="L8" s="53"/>
      <c r="M8" s="44"/>
      <c r="N8" s="55"/>
      <c r="O8" s="56"/>
      <c r="P8" s="56"/>
      <c r="Q8" s="57"/>
    </row>
    <row r="9" spans="1:17" x14ac:dyDescent="0.2">
      <c r="A9" s="54" t="s">
        <v>100</v>
      </c>
      <c r="B9" s="58" t="s">
        <v>101</v>
      </c>
      <c r="C9" s="59"/>
      <c r="D9" s="53"/>
      <c r="E9" s="53"/>
      <c r="F9" s="53" t="s">
        <v>102</v>
      </c>
      <c r="G9" s="53"/>
      <c r="H9" s="53" t="s">
        <v>103</v>
      </c>
      <c r="I9" s="53"/>
      <c r="J9" s="53"/>
      <c r="K9" s="53"/>
      <c r="L9" s="53"/>
      <c r="M9" s="44"/>
      <c r="N9" s="44"/>
      <c r="O9" s="44"/>
      <c r="P9" s="44"/>
      <c r="Q9" s="60"/>
    </row>
    <row r="10" spans="1:17" x14ac:dyDescent="0.2">
      <c r="A10" s="54"/>
      <c r="B10" s="58" t="s">
        <v>104</v>
      </c>
      <c r="C10" s="59"/>
      <c r="D10" s="53"/>
      <c r="E10" s="53"/>
      <c r="F10" s="44"/>
      <c r="G10" s="53"/>
      <c r="H10" s="44"/>
      <c r="I10" s="53"/>
      <c r="J10" s="53"/>
      <c r="K10" s="44"/>
      <c r="L10" s="44"/>
      <c r="M10" s="44"/>
      <c r="N10" s="44"/>
      <c r="O10" s="44"/>
      <c r="P10" s="44"/>
      <c r="Q10" s="60"/>
    </row>
    <row r="11" spans="1:17" x14ac:dyDescent="0.2">
      <c r="A11" s="49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60"/>
    </row>
    <row r="12" spans="1:17" x14ac:dyDescent="0.2">
      <c r="A12" s="446" t="s">
        <v>105</v>
      </c>
      <c r="B12" s="446"/>
      <c r="C12" s="446"/>
      <c r="D12" s="446"/>
      <c r="E12" s="446" t="s">
        <v>106</v>
      </c>
      <c r="F12" s="446"/>
      <c r="G12" s="446"/>
      <c r="H12" s="446" t="s">
        <v>107</v>
      </c>
      <c r="I12" s="446"/>
      <c r="J12" s="446" t="s">
        <v>108</v>
      </c>
      <c r="K12" s="446"/>
      <c r="L12" s="446"/>
      <c r="M12" s="446" t="s">
        <v>109</v>
      </c>
      <c r="N12" s="446"/>
      <c r="O12" s="446"/>
      <c r="P12" s="446"/>
      <c r="Q12" s="446"/>
    </row>
    <row r="13" spans="1:17" x14ac:dyDescent="0.2">
      <c r="A13" s="61"/>
      <c r="B13" s="62"/>
      <c r="C13" s="62"/>
      <c r="D13" s="63"/>
      <c r="E13" s="58" t="s">
        <v>110</v>
      </c>
      <c r="F13" s="64"/>
      <c r="G13" s="59"/>
      <c r="H13" s="64">
        <v>2.69</v>
      </c>
      <c r="I13" s="59"/>
      <c r="J13" s="53"/>
      <c r="K13" s="53"/>
      <c r="L13" s="53"/>
      <c r="M13" s="58" t="s">
        <v>111</v>
      </c>
      <c r="N13" s="64"/>
      <c r="O13" s="64"/>
      <c r="P13" s="64"/>
      <c r="Q13" s="59"/>
    </row>
    <row r="14" spans="1:17" x14ac:dyDescent="0.2">
      <c r="A14" s="54" t="s">
        <v>112</v>
      </c>
      <c r="B14" s="53"/>
      <c r="C14" s="53"/>
      <c r="D14" s="65"/>
      <c r="E14" s="58" t="s">
        <v>113</v>
      </c>
      <c r="F14" s="64"/>
      <c r="G14" s="59"/>
      <c r="H14" s="64">
        <v>2.6669999999999998</v>
      </c>
      <c r="I14" s="59"/>
      <c r="J14" s="53"/>
      <c r="K14" s="53"/>
      <c r="L14" s="53"/>
      <c r="M14" s="58" t="s">
        <v>111</v>
      </c>
      <c r="N14" s="64"/>
      <c r="O14" s="64"/>
      <c r="P14" s="64"/>
      <c r="Q14" s="59"/>
    </row>
    <row r="15" spans="1:17" x14ac:dyDescent="0.2">
      <c r="A15" s="66"/>
      <c r="B15" s="67"/>
      <c r="C15" s="67"/>
      <c r="D15" s="68"/>
      <c r="E15" s="58" t="s">
        <v>114</v>
      </c>
      <c r="F15" s="64"/>
      <c r="G15" s="59"/>
      <c r="H15" s="64">
        <v>2.673</v>
      </c>
      <c r="I15" s="59"/>
      <c r="J15" s="53"/>
      <c r="K15" s="69">
        <f>(H13+H14+H15+H16)/4</f>
        <v>2.6719999999999997</v>
      </c>
      <c r="L15" s="53"/>
      <c r="M15" s="58" t="s">
        <v>111</v>
      </c>
      <c r="N15" s="64"/>
      <c r="O15" s="64"/>
      <c r="P15" s="64"/>
      <c r="Q15" s="59"/>
    </row>
    <row r="16" spans="1:17" x14ac:dyDescent="0.2">
      <c r="A16" s="54"/>
      <c r="B16" s="53"/>
      <c r="C16" s="53"/>
      <c r="D16" s="65"/>
      <c r="E16" s="61" t="s">
        <v>115</v>
      </c>
      <c r="F16" s="62"/>
      <c r="G16" s="63"/>
      <c r="H16" s="70">
        <v>2.6579999999999999</v>
      </c>
      <c r="I16" s="63"/>
      <c r="J16" s="53"/>
      <c r="K16" s="53"/>
      <c r="L16" s="53"/>
      <c r="M16" s="61" t="s">
        <v>111</v>
      </c>
      <c r="N16" s="62"/>
      <c r="O16" s="62"/>
      <c r="P16" s="62"/>
      <c r="Q16" s="63"/>
    </row>
    <row r="17" spans="1:17" x14ac:dyDescent="0.2">
      <c r="A17" s="66" t="s">
        <v>116</v>
      </c>
      <c r="B17" s="67"/>
      <c r="C17" s="67"/>
      <c r="D17" s="68"/>
      <c r="E17" s="66"/>
      <c r="F17" s="67"/>
      <c r="G17" s="68"/>
      <c r="H17" s="66"/>
      <c r="I17" s="68"/>
      <c r="J17" s="67"/>
      <c r="K17" s="67"/>
      <c r="L17" s="68"/>
      <c r="M17" s="66"/>
      <c r="N17" s="67"/>
      <c r="O17" s="67"/>
      <c r="P17" s="67"/>
      <c r="Q17" s="68"/>
    </row>
    <row r="18" spans="1:17" x14ac:dyDescent="0.2">
      <c r="A18" s="49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60"/>
    </row>
    <row r="19" spans="1:17" x14ac:dyDescent="0.2">
      <c r="A19" s="71" t="s">
        <v>117</v>
      </c>
      <c r="B19" s="72" t="s">
        <v>118</v>
      </c>
      <c r="C19" s="72" t="s">
        <v>119</v>
      </c>
      <c r="D19" s="72" t="s">
        <v>120</v>
      </c>
      <c r="E19" s="72" t="s">
        <v>121</v>
      </c>
      <c r="F19" s="72" t="s">
        <v>122</v>
      </c>
      <c r="G19" s="72" t="s">
        <v>123</v>
      </c>
      <c r="H19" s="72" t="s">
        <v>124</v>
      </c>
      <c r="I19" s="72" t="s">
        <v>125</v>
      </c>
      <c r="J19" s="72" t="s">
        <v>126</v>
      </c>
      <c r="K19" s="72" t="s">
        <v>127</v>
      </c>
      <c r="L19" s="72" t="s">
        <v>128</v>
      </c>
      <c r="M19" s="72" t="s">
        <v>129</v>
      </c>
      <c r="N19" s="72" t="s">
        <v>130</v>
      </c>
      <c r="O19" s="72" t="s">
        <v>131</v>
      </c>
      <c r="P19" s="72" t="s">
        <v>132</v>
      </c>
      <c r="Q19" s="72" t="s">
        <v>133</v>
      </c>
    </row>
    <row r="20" spans="1:17" x14ac:dyDescent="0.2">
      <c r="A20" s="73" t="s">
        <v>134</v>
      </c>
      <c r="B20" s="74" t="s">
        <v>135</v>
      </c>
      <c r="C20" s="74" t="s">
        <v>135</v>
      </c>
      <c r="D20" s="74" t="s">
        <v>136</v>
      </c>
      <c r="E20" s="446" t="s">
        <v>137</v>
      </c>
      <c r="F20" s="446"/>
      <c r="G20" s="446"/>
      <c r="H20" s="446" t="s">
        <v>138</v>
      </c>
      <c r="I20" s="446"/>
      <c r="J20" s="446" t="s">
        <v>139</v>
      </c>
      <c r="K20" s="446"/>
      <c r="L20" s="74" t="s">
        <v>140</v>
      </c>
      <c r="M20" s="74" t="s">
        <v>141</v>
      </c>
      <c r="N20" s="74" t="s">
        <v>142</v>
      </c>
      <c r="O20" s="447" t="s">
        <v>48</v>
      </c>
      <c r="P20" s="447"/>
      <c r="Q20" s="74" t="s">
        <v>143</v>
      </c>
    </row>
    <row r="21" spans="1:17" x14ac:dyDescent="0.2">
      <c r="A21" s="75"/>
      <c r="B21" s="76" t="s">
        <v>144</v>
      </c>
      <c r="C21" s="76" t="s">
        <v>144</v>
      </c>
      <c r="D21" s="76" t="s">
        <v>41</v>
      </c>
      <c r="E21" s="74" t="s">
        <v>145</v>
      </c>
      <c r="F21" s="74" t="s">
        <v>146</v>
      </c>
      <c r="G21" s="74" t="s">
        <v>146</v>
      </c>
      <c r="H21" s="74" t="s">
        <v>43</v>
      </c>
      <c r="I21" s="74" t="s">
        <v>147</v>
      </c>
      <c r="J21" s="74" t="s">
        <v>148</v>
      </c>
      <c r="K21" s="77" t="s">
        <v>149</v>
      </c>
      <c r="L21" s="76" t="s">
        <v>150</v>
      </c>
      <c r="M21" s="76" t="s">
        <v>151</v>
      </c>
      <c r="N21" s="76" t="s">
        <v>152</v>
      </c>
      <c r="O21" s="78"/>
      <c r="P21" s="78"/>
      <c r="Q21" s="79"/>
    </row>
    <row r="22" spans="1:17" x14ac:dyDescent="0.2">
      <c r="A22" s="75"/>
      <c r="B22" s="76" t="s">
        <v>153</v>
      </c>
      <c r="C22" s="76" t="s">
        <v>154</v>
      </c>
      <c r="D22" s="76"/>
      <c r="E22" s="76" t="s">
        <v>155</v>
      </c>
      <c r="F22" s="76" t="s">
        <v>155</v>
      </c>
      <c r="G22" s="76" t="s">
        <v>46</v>
      </c>
      <c r="H22" s="76" t="s">
        <v>121</v>
      </c>
      <c r="I22" s="76" t="s">
        <v>156</v>
      </c>
      <c r="J22" s="76" t="s">
        <v>157</v>
      </c>
      <c r="K22" s="80" t="s">
        <v>158</v>
      </c>
      <c r="L22" s="76" t="s">
        <v>159</v>
      </c>
      <c r="M22" s="76"/>
      <c r="N22" s="76" t="s">
        <v>129</v>
      </c>
      <c r="O22" s="81"/>
      <c r="P22" s="53"/>
      <c r="Q22" s="79"/>
    </row>
    <row r="23" spans="1:17" x14ac:dyDescent="0.2">
      <c r="A23" s="75"/>
      <c r="B23" s="76"/>
      <c r="C23" s="76"/>
      <c r="D23" s="76"/>
      <c r="E23" s="76" t="s">
        <v>160</v>
      </c>
      <c r="F23" s="76" t="s">
        <v>160</v>
      </c>
      <c r="G23" s="76" t="s">
        <v>161</v>
      </c>
      <c r="H23" s="76" t="s">
        <v>162</v>
      </c>
      <c r="I23" s="76" t="s">
        <v>163</v>
      </c>
      <c r="J23" s="76" t="s">
        <v>163</v>
      </c>
      <c r="K23" s="80" t="s">
        <v>163</v>
      </c>
      <c r="L23" s="76"/>
      <c r="M23" s="76"/>
      <c r="N23" s="76"/>
      <c r="O23" s="76" t="s">
        <v>164</v>
      </c>
      <c r="P23" s="82" t="s">
        <v>59</v>
      </c>
      <c r="Q23" s="76"/>
    </row>
    <row r="24" spans="1:17" x14ac:dyDescent="0.2">
      <c r="A24" s="75"/>
      <c r="B24" s="83"/>
      <c r="C24" s="83"/>
      <c r="D24" s="76"/>
      <c r="E24" s="76"/>
      <c r="F24" s="76"/>
      <c r="G24" s="76"/>
      <c r="H24" s="76"/>
      <c r="I24" s="76"/>
      <c r="J24" s="76" t="s">
        <v>165</v>
      </c>
      <c r="K24" s="80" t="s">
        <v>166</v>
      </c>
      <c r="L24" s="76"/>
      <c r="M24" s="76"/>
      <c r="N24" s="76"/>
      <c r="O24" s="76"/>
      <c r="P24" s="82"/>
      <c r="Q24" s="76"/>
    </row>
    <row r="25" spans="1:17" x14ac:dyDescent="0.2">
      <c r="A25" s="84"/>
      <c r="B25" s="85" t="s">
        <v>12</v>
      </c>
      <c r="C25" s="85" t="s">
        <v>12</v>
      </c>
      <c r="D25" s="85"/>
      <c r="E25" s="85" t="s">
        <v>167</v>
      </c>
      <c r="F25" s="85" t="s">
        <v>167</v>
      </c>
      <c r="G25" s="85" t="s">
        <v>167</v>
      </c>
      <c r="H25" s="85"/>
      <c r="I25" s="85"/>
      <c r="J25" s="85"/>
      <c r="K25" s="86"/>
      <c r="L25" s="85" t="s">
        <v>12</v>
      </c>
      <c r="M25" s="85" t="s">
        <v>12</v>
      </c>
      <c r="N25" s="85" t="s">
        <v>12</v>
      </c>
      <c r="O25" s="85" t="s">
        <v>168</v>
      </c>
      <c r="P25" s="85" t="s">
        <v>168</v>
      </c>
      <c r="Q25" s="85" t="s">
        <v>169</v>
      </c>
    </row>
    <row r="26" spans="1:17" x14ac:dyDescent="0.2">
      <c r="A26" s="87">
        <v>1</v>
      </c>
      <c r="B26" s="87">
        <v>4.17</v>
      </c>
      <c r="C26" s="88">
        <v>4</v>
      </c>
      <c r="D26" s="89">
        <v>66.55</v>
      </c>
      <c r="E26" s="87">
        <v>1179.5999999999999</v>
      </c>
      <c r="F26" s="87">
        <v>1189.5</v>
      </c>
      <c r="G26" s="87">
        <v>682</v>
      </c>
      <c r="H26" s="90">
        <f>E26/(F26-G26)</f>
        <v>2.324334975369458</v>
      </c>
      <c r="I26" s="87">
        <v>2.5139999999999998</v>
      </c>
      <c r="J26" s="90">
        <f>(C26*H26)/1.031</f>
        <v>9.0177884592413502</v>
      </c>
      <c r="K26" s="89">
        <f>(100-C26)*H26/K15</f>
        <v>83.509041031238013</v>
      </c>
      <c r="L26" s="90">
        <f>(I26-H26)*100/I26</f>
        <v>7.5443526106023002</v>
      </c>
      <c r="M26" s="90">
        <f>100-K26</f>
        <v>16.490958968761987</v>
      </c>
      <c r="N26" s="90">
        <f>(J26/M26)*100</f>
        <v>54.683226586903189</v>
      </c>
      <c r="O26" s="87">
        <v>1111.5999999999999</v>
      </c>
      <c r="P26" s="91">
        <v>681</v>
      </c>
      <c r="Q26" s="89">
        <v>2.4</v>
      </c>
    </row>
    <row r="27" spans="1:17" x14ac:dyDescent="0.2">
      <c r="A27" s="87">
        <v>2</v>
      </c>
      <c r="B27" s="87">
        <v>4.17</v>
      </c>
      <c r="C27" s="88">
        <v>4</v>
      </c>
      <c r="D27" s="89">
        <v>67.099999999999994</v>
      </c>
      <c r="E27" s="87">
        <v>1187.5</v>
      </c>
      <c r="F27" s="87">
        <v>1196.9000000000001</v>
      </c>
      <c r="G27" s="87">
        <v>687</v>
      </c>
      <c r="H27" s="90">
        <f>E27/(F27-G27)</f>
        <v>2.3288880172582855</v>
      </c>
      <c r="I27" s="87">
        <v>2.5139999999999998</v>
      </c>
      <c r="J27" s="90">
        <f>(C27*H27)/1.031</f>
        <v>9.0354530252503817</v>
      </c>
      <c r="K27" s="89">
        <f>(100-C27)*H27/K15</f>
        <v>83.67262337454919</v>
      </c>
      <c r="L27" s="90">
        <f>(I27-H27)*100/I27</f>
        <v>7.363245136901921</v>
      </c>
      <c r="M27" s="90">
        <f>100-K27</f>
        <v>16.32737662545081</v>
      </c>
      <c r="N27" s="90">
        <f>(J27/M27)*100</f>
        <v>55.339282191641772</v>
      </c>
      <c r="O27" s="87">
        <v>952.8</v>
      </c>
      <c r="P27" s="91">
        <v>728</v>
      </c>
      <c r="Q27" s="89">
        <v>2.4</v>
      </c>
    </row>
    <row r="28" spans="1:17" x14ac:dyDescent="0.2">
      <c r="A28" s="87">
        <v>3</v>
      </c>
      <c r="B28" s="87">
        <v>4.17</v>
      </c>
      <c r="C28" s="88">
        <v>4</v>
      </c>
      <c r="D28" s="89">
        <v>66.819999999999993</v>
      </c>
      <c r="E28" s="87">
        <v>1184.4000000000001</v>
      </c>
      <c r="F28" s="87">
        <v>1192.5999999999999</v>
      </c>
      <c r="G28" s="87">
        <v>681</v>
      </c>
      <c r="H28" s="90">
        <f>E28/(F28-G28)</f>
        <v>2.3150899139953096</v>
      </c>
      <c r="I28" s="87">
        <v>2.5139999999999998</v>
      </c>
      <c r="J28" s="90">
        <f>(C28*H28)/1.031</f>
        <v>8.9819201318925703</v>
      </c>
      <c r="K28" s="89">
        <f>(100-C28)*H28/K15</f>
        <v>83.176883137556032</v>
      </c>
      <c r="L28" s="90">
        <f>(I28-H28)*100/I28</f>
        <v>7.9120957042438427</v>
      </c>
      <c r="M28" s="90">
        <f>100-K28</f>
        <v>16.823116862443968</v>
      </c>
      <c r="N28" s="90">
        <f>(J28/M28)*100</f>
        <v>53.390344995723503</v>
      </c>
      <c r="O28" s="87">
        <v>1091.8</v>
      </c>
      <c r="P28" s="91">
        <v>691</v>
      </c>
      <c r="Q28" s="89">
        <v>2.9</v>
      </c>
    </row>
    <row r="29" spans="1:17" x14ac:dyDescent="0.2">
      <c r="A29" s="92" t="s">
        <v>58</v>
      </c>
      <c r="B29" s="93">
        <f>(B28+B27+B26)/3</f>
        <v>4.17</v>
      </c>
      <c r="C29" s="94">
        <f>(C28+C27+C26)/3</f>
        <v>4</v>
      </c>
      <c r="D29" s="93"/>
      <c r="E29" s="94"/>
      <c r="F29" s="94"/>
      <c r="G29" s="94"/>
      <c r="H29" s="95">
        <f t="shared" ref="H29:N29" si="0">(H28+H27+H26)/3</f>
        <v>2.3227709688743512</v>
      </c>
      <c r="I29" s="95">
        <f t="shared" si="0"/>
        <v>2.5139999999999998</v>
      </c>
      <c r="J29" s="93">
        <f t="shared" si="0"/>
        <v>9.0117205387947674</v>
      </c>
      <c r="K29" s="94">
        <f t="shared" si="0"/>
        <v>83.452849181114416</v>
      </c>
      <c r="L29" s="94">
        <f t="shared" si="0"/>
        <v>7.6065644839160207</v>
      </c>
      <c r="M29" s="94">
        <f t="shared" si="0"/>
        <v>16.547150818885587</v>
      </c>
      <c r="N29" s="94">
        <f t="shared" si="0"/>
        <v>54.470951258089485</v>
      </c>
      <c r="O29" s="94"/>
      <c r="P29" s="96">
        <f>(P28+P27+P26)/3</f>
        <v>700</v>
      </c>
      <c r="Q29" s="97">
        <f>(Q28+Q27+Q26)/3</f>
        <v>2.5666666666666664</v>
      </c>
    </row>
    <row r="30" spans="1:17" x14ac:dyDescent="0.2">
      <c r="A30" s="87">
        <v>4</v>
      </c>
      <c r="B30" s="87">
        <v>4.5999999999999996</v>
      </c>
      <c r="C30" s="87">
        <v>4.4000000000000004</v>
      </c>
      <c r="D30" s="89">
        <v>65.819999999999993</v>
      </c>
      <c r="E30" s="87">
        <v>1183.4000000000001</v>
      </c>
      <c r="F30" s="87">
        <v>1193.5999999999999</v>
      </c>
      <c r="G30" s="87">
        <v>689</v>
      </c>
      <c r="H30" s="90">
        <f>E30/(F30-G30)</f>
        <v>2.3452239397542614</v>
      </c>
      <c r="I30" s="87">
        <v>2.4990000000000001</v>
      </c>
      <c r="J30" s="90">
        <f>(C30*H30)/1.031</f>
        <v>10.008715164809653</v>
      </c>
      <c r="K30" s="89">
        <f>(100-C30)*H30/K15</f>
        <v>83.908461317555165</v>
      </c>
      <c r="L30" s="90">
        <f>(I30-H30)*100/I30</f>
        <v>6.1535038113540912</v>
      </c>
      <c r="M30" s="90">
        <f>100-K30</f>
        <v>16.091538682444835</v>
      </c>
      <c r="N30" s="90">
        <f>(J30/M30)*100</f>
        <v>62.198621041309885</v>
      </c>
      <c r="O30" s="87">
        <v>674.9</v>
      </c>
      <c r="P30" s="91">
        <v>723</v>
      </c>
      <c r="Q30" s="89">
        <v>2.2999999999999998</v>
      </c>
    </row>
    <row r="31" spans="1:17" x14ac:dyDescent="0.2">
      <c r="A31" s="87">
        <v>5</v>
      </c>
      <c r="B31" s="87">
        <v>4.5999999999999996</v>
      </c>
      <c r="C31" s="87">
        <v>4.4000000000000004</v>
      </c>
      <c r="D31" s="89">
        <v>66.03</v>
      </c>
      <c r="E31" s="87">
        <v>1196.9000000000001</v>
      </c>
      <c r="F31" s="87">
        <v>1205.5</v>
      </c>
      <c r="G31" s="87">
        <v>695</v>
      </c>
      <c r="H31" s="90">
        <f>E31/(F31-G31)</f>
        <v>2.344564152791381</v>
      </c>
      <c r="I31" s="87">
        <v>2.4990000000000001</v>
      </c>
      <c r="J31" s="90">
        <f>(C31*H31)/1.031</f>
        <v>10.005899391156236</v>
      </c>
      <c r="K31" s="89">
        <f>(100-C31)*H31/K15</f>
        <v>83.884855167236537</v>
      </c>
      <c r="L31" s="90">
        <f>(I31-H31)*100/I31</f>
        <v>6.1799058506850395</v>
      </c>
      <c r="M31" s="90">
        <f>100-K31</f>
        <v>16.115144832763463</v>
      </c>
      <c r="N31" s="90">
        <f>(J31/M31)*100</f>
        <v>62.090037011726942</v>
      </c>
      <c r="O31" s="87">
        <v>853.6</v>
      </c>
      <c r="P31" s="91">
        <v>799</v>
      </c>
      <c r="Q31" s="89">
        <v>2.2999999999999998</v>
      </c>
    </row>
    <row r="32" spans="1:17" x14ac:dyDescent="0.2">
      <c r="A32" s="87">
        <v>6</v>
      </c>
      <c r="B32" s="87">
        <v>4.5999999999999996</v>
      </c>
      <c r="C32" s="87">
        <v>4.4000000000000004</v>
      </c>
      <c r="D32" s="89">
        <v>65.77</v>
      </c>
      <c r="E32" s="87">
        <v>1193.5</v>
      </c>
      <c r="F32" s="87">
        <v>1199.5</v>
      </c>
      <c r="G32" s="87">
        <v>691</v>
      </c>
      <c r="H32" s="90">
        <f>E32/(F32-G32)</f>
        <v>2.3470993117010814</v>
      </c>
      <c r="I32" s="87">
        <v>2.4990000000000001</v>
      </c>
      <c r="J32" s="90">
        <f>(C32*H32)/1.031</f>
        <v>10.016718692031775</v>
      </c>
      <c r="K32" s="89">
        <f>(100-C32)*H32/K15</f>
        <v>83.975559206071622</v>
      </c>
      <c r="L32" s="90">
        <f>(I32-H32)*100/I32</f>
        <v>6.0784589155229556</v>
      </c>
      <c r="M32" s="90">
        <f>100-K32</f>
        <v>16.024440793928378</v>
      </c>
      <c r="N32" s="90">
        <f>(J32/M32)*100</f>
        <v>62.509006216473317</v>
      </c>
      <c r="O32" s="87">
        <v>833.7</v>
      </c>
      <c r="P32" s="91">
        <v>753</v>
      </c>
      <c r="Q32" s="89">
        <v>2.9</v>
      </c>
    </row>
    <row r="33" spans="1:17" x14ac:dyDescent="0.2">
      <c r="A33" s="92" t="s">
        <v>58</v>
      </c>
      <c r="B33" s="93">
        <f>(B32+B31+B30)/3</f>
        <v>4.5999999999999996</v>
      </c>
      <c r="C33" s="98">
        <f>(C32+C31+C30)/3</f>
        <v>4.4000000000000004</v>
      </c>
      <c r="D33" s="93"/>
      <c r="E33" s="98"/>
      <c r="F33" s="98"/>
      <c r="G33" s="98"/>
      <c r="H33" s="95">
        <f t="shared" ref="H33:N33" si="1">(H32+H31+H30)/3</f>
        <v>2.3456291347489078</v>
      </c>
      <c r="I33" s="98">
        <f t="shared" si="1"/>
        <v>2.4990000000000001</v>
      </c>
      <c r="J33" s="93">
        <f t="shared" si="1"/>
        <v>10.010444415999222</v>
      </c>
      <c r="K33" s="94">
        <f t="shared" si="1"/>
        <v>83.922958563621123</v>
      </c>
      <c r="L33" s="94">
        <f t="shared" si="1"/>
        <v>6.1372895258540288</v>
      </c>
      <c r="M33" s="94">
        <f t="shared" si="1"/>
        <v>16.077041436378892</v>
      </c>
      <c r="N33" s="94">
        <f t="shared" si="1"/>
        <v>62.265888089836714</v>
      </c>
      <c r="O33" s="94"/>
      <c r="P33" s="96">
        <f>(P32+P31+P30)/3</f>
        <v>758.33333333333337</v>
      </c>
      <c r="Q33" s="97">
        <f>(Q32+Q31+Q30)/3</f>
        <v>2.4999999999999996</v>
      </c>
    </row>
    <row r="34" spans="1:17" x14ac:dyDescent="0.2">
      <c r="A34" s="87">
        <v>7</v>
      </c>
      <c r="B34" s="87">
        <v>5.04</v>
      </c>
      <c r="C34" s="87">
        <v>4.8</v>
      </c>
      <c r="D34" s="89">
        <v>65.58</v>
      </c>
      <c r="E34" s="87">
        <v>1194.5</v>
      </c>
      <c r="F34" s="87">
        <v>1199.3</v>
      </c>
      <c r="G34" s="87">
        <v>692</v>
      </c>
      <c r="H34" s="90">
        <f>E34/(F34-G34)</f>
        <v>2.3546225113345161</v>
      </c>
      <c r="I34" s="87">
        <v>2.484</v>
      </c>
      <c r="J34" s="90">
        <f>(C34*H34)/1.031</f>
        <v>10.962355047920154</v>
      </c>
      <c r="K34" s="89">
        <f>(100-C34)*H34/K15</f>
        <v>83.89223917628965</v>
      </c>
      <c r="L34" s="90">
        <f>(I34-H34)*100/I34</f>
        <v>5.2084335211547472</v>
      </c>
      <c r="M34" s="90">
        <f>100-K34</f>
        <v>16.10776082371035</v>
      </c>
      <c r="N34" s="90">
        <f>(J34/M34)*100</f>
        <v>68.056355988249791</v>
      </c>
      <c r="O34" s="87">
        <v>754.3</v>
      </c>
      <c r="P34" s="91">
        <v>984</v>
      </c>
      <c r="Q34" s="89">
        <v>2.9</v>
      </c>
    </row>
    <row r="35" spans="1:17" x14ac:dyDescent="0.2">
      <c r="A35" s="87">
        <v>8</v>
      </c>
      <c r="B35" s="87">
        <v>5.04</v>
      </c>
      <c r="C35" s="87">
        <v>4.8</v>
      </c>
      <c r="D35" s="89">
        <v>65.180000000000007</v>
      </c>
      <c r="E35" s="87">
        <v>1179.8</v>
      </c>
      <c r="F35" s="87">
        <v>1187</v>
      </c>
      <c r="G35" s="87">
        <v>695</v>
      </c>
      <c r="H35" s="90">
        <f>E35/(F35-G35)</f>
        <v>2.3979674796747967</v>
      </c>
      <c r="I35" s="87">
        <v>2.484</v>
      </c>
      <c r="J35" s="90">
        <f>(C35*H35)/1.031</f>
        <v>11.164155094509239</v>
      </c>
      <c r="K35" s="89">
        <f>(100-C35)*H35/K15</f>
        <v>85.436565892605046</v>
      </c>
      <c r="L35" s="90">
        <f>(I35-H35)*100/I35</f>
        <v>3.4634670018197768</v>
      </c>
      <c r="M35" s="90">
        <f>100-K35</f>
        <v>14.563434107394954</v>
      </c>
      <c r="N35" s="90">
        <f>(J35/M35)*100</f>
        <v>76.658808713532451</v>
      </c>
      <c r="O35" s="87">
        <v>1091.75</v>
      </c>
      <c r="P35" s="91">
        <v>953</v>
      </c>
      <c r="Q35" s="89">
        <v>2.4</v>
      </c>
    </row>
    <row r="36" spans="1:17" x14ac:dyDescent="0.2">
      <c r="A36" s="87">
        <v>9</v>
      </c>
      <c r="B36" s="87">
        <v>5.04</v>
      </c>
      <c r="C36" s="87">
        <v>4.8</v>
      </c>
      <c r="D36" s="89">
        <v>65.42</v>
      </c>
      <c r="E36" s="87">
        <v>1199.2</v>
      </c>
      <c r="F36" s="87">
        <v>1203.3</v>
      </c>
      <c r="G36" s="87">
        <v>698</v>
      </c>
      <c r="H36" s="90">
        <f>E36/(F36-G36)</f>
        <v>2.3732436176528799</v>
      </c>
      <c r="I36" s="87">
        <v>2.484</v>
      </c>
      <c r="J36" s="90">
        <f>(C36*H36)/1.031</f>
        <v>11.049048850372284</v>
      </c>
      <c r="K36" s="89">
        <f>(100-C36)*H36/K15</f>
        <v>84.555685778650528</v>
      </c>
      <c r="L36" s="90">
        <f>(I36-H36)*100/I36</f>
        <v>4.4587915598679562</v>
      </c>
      <c r="M36" s="90">
        <f>100-K36</f>
        <v>15.444314221349472</v>
      </c>
      <c r="N36" s="90">
        <f>(J36/M36)*100</f>
        <v>71.541207281956318</v>
      </c>
      <c r="O36" s="87">
        <v>873.4</v>
      </c>
      <c r="P36" s="91">
        <v>1046</v>
      </c>
      <c r="Q36" s="89">
        <v>2.4</v>
      </c>
    </row>
    <row r="37" spans="1:17" x14ac:dyDescent="0.2">
      <c r="A37" s="99"/>
      <c r="B37" s="100">
        <f>(B36+B35+B34)/3</f>
        <v>5.04</v>
      </c>
      <c r="C37" s="100">
        <f>(C36+C35+C34)/3</f>
        <v>4.8</v>
      </c>
      <c r="D37" s="77"/>
      <c r="E37" s="101"/>
      <c r="F37" s="101"/>
      <c r="G37" s="101"/>
      <c r="H37" s="102">
        <f t="shared" ref="H37:N37" si="2">(H36+H35+H34)/3</f>
        <v>2.3752778695540644</v>
      </c>
      <c r="I37" s="102">
        <f t="shared" si="2"/>
        <v>2.484</v>
      </c>
      <c r="J37" s="102">
        <f t="shared" si="2"/>
        <v>11.058519664267225</v>
      </c>
      <c r="K37" s="103">
        <f t="shared" si="2"/>
        <v>84.628163615848408</v>
      </c>
      <c r="L37" s="103">
        <f t="shared" si="2"/>
        <v>4.3768973609474928</v>
      </c>
      <c r="M37" s="103">
        <f t="shared" si="2"/>
        <v>15.371836384151592</v>
      </c>
      <c r="N37" s="103">
        <f t="shared" si="2"/>
        <v>72.085457327912863</v>
      </c>
      <c r="O37" s="103"/>
      <c r="P37" s="104">
        <f>(P36+P35+P34)/3</f>
        <v>994.33333333333337</v>
      </c>
      <c r="Q37" s="100">
        <f>(Q36+Q35+Q34)/3</f>
        <v>2.5666666666666664</v>
      </c>
    </row>
    <row r="38" spans="1:17" ht="13.5" thickBot="1" x14ac:dyDescent="0.25">
      <c r="A38" s="105" t="s">
        <v>170</v>
      </c>
      <c r="B38" s="106"/>
      <c r="C38" s="106"/>
      <c r="D38" s="106"/>
      <c r="E38" s="107"/>
      <c r="F38" s="107"/>
      <c r="G38" s="107"/>
      <c r="H38" s="106"/>
      <c r="I38" s="106"/>
      <c r="J38" s="106"/>
      <c r="K38" s="106"/>
      <c r="L38" s="106" t="s">
        <v>171</v>
      </c>
      <c r="M38" s="106" t="s">
        <v>172</v>
      </c>
      <c r="N38" s="106" t="s">
        <v>173</v>
      </c>
      <c r="O38" s="106"/>
      <c r="P38" s="106" t="s">
        <v>174</v>
      </c>
      <c r="Q38" s="106" t="s">
        <v>175</v>
      </c>
    </row>
    <row r="39" spans="1:17" x14ac:dyDescent="0.2">
      <c r="A39" s="108" t="s">
        <v>176</v>
      </c>
      <c r="B39" s="109"/>
      <c r="C39" s="110"/>
      <c r="D39" s="109"/>
      <c r="E39" s="109"/>
      <c r="F39" s="109"/>
      <c r="G39" s="109"/>
      <c r="H39" s="109"/>
      <c r="I39" s="109"/>
      <c r="J39" s="111"/>
      <c r="K39" s="109"/>
      <c r="L39" s="109"/>
      <c r="M39" s="109"/>
      <c r="N39" s="110" t="s">
        <v>177</v>
      </c>
      <c r="O39" s="109"/>
      <c r="P39" s="109"/>
      <c r="Q39" s="112"/>
    </row>
    <row r="40" spans="1:17" ht="15.75" x14ac:dyDescent="0.25">
      <c r="A40" s="113"/>
      <c r="B40" s="44"/>
      <c r="C40" s="114"/>
      <c r="D40" s="44"/>
      <c r="E40" s="44"/>
      <c r="F40" s="44"/>
      <c r="G40" s="44"/>
      <c r="H40" s="44"/>
      <c r="I40" s="44"/>
      <c r="J40" s="53"/>
      <c r="K40" s="44"/>
      <c r="L40" s="44"/>
      <c r="M40" s="44"/>
      <c r="N40" s="114"/>
      <c r="O40" s="44"/>
      <c r="P40" s="44"/>
      <c r="Q40" s="60"/>
    </row>
    <row r="41" spans="1:17" ht="15.75" x14ac:dyDescent="0.25">
      <c r="A41" s="113" t="s">
        <v>178</v>
      </c>
      <c r="B41" s="44"/>
      <c r="C41" s="114"/>
      <c r="D41" s="44"/>
      <c r="E41" s="44"/>
      <c r="F41" s="44"/>
      <c r="G41" s="44"/>
      <c r="H41" s="44"/>
      <c r="I41" s="44"/>
      <c r="J41" s="53"/>
      <c r="K41" s="44"/>
      <c r="L41" s="44"/>
      <c r="M41" s="44"/>
      <c r="N41" s="114" t="s">
        <v>179</v>
      </c>
      <c r="O41" s="44"/>
      <c r="P41" s="44"/>
      <c r="Q41" s="60"/>
    </row>
    <row r="42" spans="1:17" x14ac:dyDescent="0.2">
      <c r="A42" s="115"/>
      <c r="B42" s="116"/>
      <c r="C42" s="116"/>
      <c r="D42" s="116"/>
      <c r="E42" s="116"/>
      <c r="F42" s="116"/>
      <c r="G42" s="116"/>
      <c r="H42" s="448"/>
      <c r="I42" s="448"/>
      <c r="J42" s="448"/>
      <c r="K42" s="448"/>
      <c r="L42" s="115"/>
      <c r="M42" s="116"/>
      <c r="N42" s="117"/>
      <c r="O42" s="116"/>
      <c r="P42" s="116"/>
      <c r="Q42" s="118"/>
    </row>
    <row r="43" spans="1:17" x14ac:dyDescent="0.2">
      <c r="A43" s="119"/>
      <c r="B43" s="120"/>
      <c r="C43" s="120"/>
      <c r="D43" s="120"/>
      <c r="E43" s="120"/>
      <c r="F43" s="120"/>
      <c r="G43" s="120"/>
      <c r="H43" s="119"/>
      <c r="I43" s="120"/>
      <c r="J43" s="120"/>
      <c r="K43" s="120"/>
      <c r="L43" s="119"/>
      <c r="M43" s="120"/>
      <c r="N43" s="121"/>
      <c r="O43" s="120"/>
      <c r="P43" s="120"/>
      <c r="Q43" s="122"/>
    </row>
    <row r="44" spans="1:17" x14ac:dyDescent="0.2">
      <c r="A44" s="123"/>
    </row>
    <row r="47" spans="1:17" x14ac:dyDescent="0.2">
      <c r="C47" s="124"/>
    </row>
  </sheetData>
  <mergeCells count="11">
    <mergeCell ref="E20:G20"/>
    <mergeCell ref="H20:I20"/>
    <mergeCell ref="J20:K20"/>
    <mergeCell ref="O20:P20"/>
    <mergeCell ref="H42:K42"/>
    <mergeCell ref="A2:M2"/>
    <mergeCell ref="A12:D12"/>
    <mergeCell ref="E12:G12"/>
    <mergeCell ref="H12:I12"/>
    <mergeCell ref="J12:L12"/>
    <mergeCell ref="M12:Q12"/>
  </mergeCells>
  <printOptions horizontalCentered="1"/>
  <pageMargins left="0" right="0" top="0" bottom="0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12" zoomScaleSheetLayoutView="100" workbookViewId="0">
      <selection activeCell="C23" sqref="C23:C26"/>
    </sheetView>
  </sheetViews>
  <sheetFormatPr defaultColWidth="9.140625" defaultRowHeight="12.75" x14ac:dyDescent="0.2"/>
  <cols>
    <col min="1" max="1" width="19.85546875" style="45" customWidth="1"/>
    <col min="2" max="5" width="12.7109375" style="45" customWidth="1"/>
    <col min="6" max="6" width="18.7109375" style="45" customWidth="1"/>
    <col min="7" max="7" width="3.7109375" style="45" customWidth="1"/>
    <col min="8" max="16384" width="9.140625" style="45"/>
  </cols>
  <sheetData>
    <row r="1" spans="1:7" ht="13.5" thickBot="1" x14ac:dyDescent="0.25">
      <c r="F1" s="163" t="s">
        <v>234</v>
      </c>
      <c r="G1" s="162"/>
    </row>
    <row r="2" spans="1:7" ht="20.25" x14ac:dyDescent="0.3">
      <c r="A2" s="451" t="s">
        <v>87</v>
      </c>
      <c r="B2" s="451"/>
      <c r="C2" s="451"/>
      <c r="D2" s="451"/>
      <c r="E2" s="451"/>
      <c r="F2" s="451"/>
      <c r="G2" s="161"/>
    </row>
    <row r="3" spans="1:7" ht="18" x14ac:dyDescent="0.25">
      <c r="A3" s="452" t="s">
        <v>233</v>
      </c>
      <c r="B3" s="452"/>
      <c r="C3" s="452"/>
      <c r="D3" s="452"/>
      <c r="E3" s="452"/>
      <c r="F3" s="452"/>
      <c r="G3" s="133"/>
    </row>
    <row r="4" spans="1:7" x14ac:dyDescent="0.2">
      <c r="A4" s="453"/>
      <c r="B4" s="453"/>
      <c r="C4" s="453"/>
      <c r="D4" s="453"/>
      <c r="E4" s="453"/>
      <c r="F4" s="453"/>
      <c r="G4" s="133"/>
    </row>
    <row r="5" spans="1:7" x14ac:dyDescent="0.2">
      <c r="A5" s="453" t="s">
        <v>232</v>
      </c>
      <c r="B5" s="453"/>
      <c r="C5" s="453"/>
      <c r="D5" s="453"/>
      <c r="E5" s="453"/>
      <c r="F5" s="453"/>
      <c r="G5" s="133"/>
    </row>
    <row r="6" spans="1:7" x14ac:dyDescent="0.2">
      <c r="A6" s="43"/>
      <c r="B6" s="44"/>
      <c r="C6" s="44"/>
      <c r="D6" s="44"/>
      <c r="E6" s="44"/>
      <c r="F6" s="44"/>
      <c r="G6" s="133"/>
    </row>
    <row r="7" spans="1:7" x14ac:dyDescent="0.2">
      <c r="A7" s="454" t="s">
        <v>231</v>
      </c>
      <c r="B7" s="454"/>
      <c r="C7" s="454"/>
      <c r="D7" s="454"/>
      <c r="E7" s="454"/>
      <c r="F7" s="454"/>
      <c r="G7" s="133"/>
    </row>
    <row r="8" spans="1:7" x14ac:dyDescent="0.2">
      <c r="A8" s="160"/>
      <c r="B8" s="160"/>
      <c r="C8" s="160"/>
      <c r="D8" s="160"/>
      <c r="E8" s="160"/>
      <c r="F8" s="160"/>
      <c r="G8" s="133"/>
    </row>
    <row r="9" spans="1:7" x14ac:dyDescent="0.2">
      <c r="A9" s="160"/>
      <c r="B9" s="160"/>
      <c r="C9" s="160"/>
      <c r="D9" s="160"/>
      <c r="E9" s="160"/>
      <c r="F9" s="160"/>
      <c r="G9" s="133"/>
    </row>
    <row r="10" spans="1:7" x14ac:dyDescent="0.2">
      <c r="A10" s="159" t="s">
        <v>230</v>
      </c>
      <c r="B10" s="159" t="s">
        <v>229</v>
      </c>
      <c r="C10" s="159"/>
      <c r="D10" s="159"/>
      <c r="E10" s="159"/>
      <c r="F10" s="159"/>
      <c r="G10" s="133"/>
    </row>
    <row r="11" spans="1:7" x14ac:dyDescent="0.2">
      <c r="A11" s="159" t="s">
        <v>228</v>
      </c>
      <c r="B11" s="159" t="s">
        <v>227</v>
      </c>
      <c r="C11" s="159"/>
      <c r="D11" s="159"/>
      <c r="E11" s="159"/>
      <c r="F11" s="159"/>
      <c r="G11" s="133"/>
    </row>
    <row r="12" spans="1:7" x14ac:dyDescent="0.2">
      <c r="A12" s="159" t="s">
        <v>226</v>
      </c>
      <c r="B12" s="159" t="s">
        <v>225</v>
      </c>
      <c r="C12" s="159"/>
      <c r="D12" s="159"/>
      <c r="E12" s="159"/>
      <c r="F12" s="159" t="s">
        <v>224</v>
      </c>
      <c r="G12" s="133"/>
    </row>
    <row r="13" spans="1:7" x14ac:dyDescent="0.2">
      <c r="A13" s="159" t="s">
        <v>223</v>
      </c>
      <c r="B13" s="159" t="s">
        <v>222</v>
      </c>
      <c r="C13" s="44"/>
      <c r="D13" s="44"/>
      <c r="E13" s="44"/>
      <c r="F13" s="44"/>
      <c r="G13" s="133"/>
    </row>
    <row r="14" spans="1:7" x14ac:dyDescent="0.2">
      <c r="A14" s="43"/>
      <c r="B14" s="44"/>
      <c r="C14" s="44"/>
      <c r="D14" s="44"/>
      <c r="E14" s="44"/>
      <c r="F14" s="44"/>
      <c r="G14" s="133"/>
    </row>
    <row r="15" spans="1:7" x14ac:dyDescent="0.2">
      <c r="A15" s="158" t="s">
        <v>221</v>
      </c>
      <c r="B15" s="449" t="s">
        <v>220</v>
      </c>
      <c r="C15" s="449"/>
      <c r="D15" s="44"/>
      <c r="E15" s="44"/>
      <c r="F15" s="44"/>
      <c r="G15" s="133"/>
    </row>
    <row r="16" spans="1:7" x14ac:dyDescent="0.2">
      <c r="A16" s="157"/>
      <c r="B16" s="449" t="s">
        <v>104</v>
      </c>
      <c r="C16" s="449"/>
      <c r="D16" s="44"/>
      <c r="E16" s="44"/>
      <c r="F16" s="44"/>
      <c r="G16" s="133"/>
    </row>
    <row r="17" spans="1:7" x14ac:dyDescent="0.2">
      <c r="A17" s="43"/>
      <c r="B17" s="156"/>
      <c r="C17" s="156"/>
      <c r="D17" s="44"/>
      <c r="E17" s="44"/>
      <c r="F17" s="44"/>
      <c r="G17" s="133"/>
    </row>
    <row r="18" spans="1:7" x14ac:dyDescent="0.2">
      <c r="A18" s="43"/>
      <c r="B18" s="44"/>
      <c r="C18" s="44"/>
      <c r="D18" s="44"/>
      <c r="E18" s="44"/>
      <c r="F18" s="44"/>
      <c r="G18" s="133"/>
    </row>
    <row r="19" spans="1:7" x14ac:dyDescent="0.2">
      <c r="A19" s="147" t="s">
        <v>219</v>
      </c>
      <c r="B19" s="147" t="s">
        <v>218</v>
      </c>
      <c r="C19" s="147" t="s">
        <v>217</v>
      </c>
      <c r="D19" s="147" t="s">
        <v>216</v>
      </c>
      <c r="E19" s="147" t="s">
        <v>215</v>
      </c>
      <c r="F19" s="147" t="s">
        <v>184</v>
      </c>
      <c r="G19" s="133"/>
    </row>
    <row r="20" spans="1:7" x14ac:dyDescent="0.2">
      <c r="A20" s="144" t="s">
        <v>214</v>
      </c>
      <c r="B20" s="83" t="s">
        <v>213</v>
      </c>
      <c r="C20" s="83" t="s">
        <v>212</v>
      </c>
      <c r="D20" s="83" t="s">
        <v>67</v>
      </c>
      <c r="E20" s="83" t="s">
        <v>211</v>
      </c>
      <c r="F20" s="256" t="s">
        <v>210</v>
      </c>
      <c r="G20" s="133"/>
    </row>
    <row r="21" spans="1:7" x14ac:dyDescent="0.2">
      <c r="A21" s="144" t="s">
        <v>208</v>
      </c>
      <c r="B21" s="83" t="s">
        <v>209</v>
      </c>
      <c r="C21" s="83" t="s">
        <v>208</v>
      </c>
      <c r="D21" s="83" t="s">
        <v>207</v>
      </c>
      <c r="E21" s="83" t="s">
        <v>206</v>
      </c>
      <c r="F21" s="83" t="s">
        <v>205</v>
      </c>
      <c r="G21" s="133"/>
    </row>
    <row r="22" spans="1:7" x14ac:dyDescent="0.2">
      <c r="A22" s="144" t="s">
        <v>204</v>
      </c>
      <c r="B22" s="83" t="s">
        <v>204</v>
      </c>
      <c r="C22" s="83" t="s">
        <v>204</v>
      </c>
      <c r="D22" s="83"/>
      <c r="E22" s="155" t="s">
        <v>203</v>
      </c>
      <c r="F22" s="155" t="s">
        <v>202</v>
      </c>
      <c r="G22" s="133"/>
    </row>
    <row r="23" spans="1:7" x14ac:dyDescent="0.2">
      <c r="A23" s="139" t="s">
        <v>201</v>
      </c>
      <c r="B23" s="141">
        <v>33</v>
      </c>
      <c r="C23" s="141">
        <v>2.6459999999999999</v>
      </c>
      <c r="D23" s="152">
        <f>B23/C23</f>
        <v>12.471655328798187</v>
      </c>
      <c r="E23" s="151"/>
      <c r="F23" s="151"/>
      <c r="G23" s="133"/>
    </row>
    <row r="24" spans="1:7" x14ac:dyDescent="0.2">
      <c r="A24" s="139" t="s">
        <v>200</v>
      </c>
      <c r="B24" s="141">
        <v>40</v>
      </c>
      <c r="C24" s="141">
        <v>2.5939999999999999</v>
      </c>
      <c r="D24" s="152">
        <f>B24/C24</f>
        <v>15.420200462606015</v>
      </c>
      <c r="E24" s="151"/>
      <c r="F24" s="151"/>
      <c r="G24" s="133"/>
    </row>
    <row r="25" spans="1:7" x14ac:dyDescent="0.2">
      <c r="A25" s="139" t="s">
        <v>199</v>
      </c>
      <c r="B25" s="141">
        <v>22</v>
      </c>
      <c r="C25" s="141">
        <v>2.6320000000000001</v>
      </c>
      <c r="D25" s="152">
        <f>B25/C25</f>
        <v>8.3586626139817621</v>
      </c>
      <c r="E25" s="154">
        <f>SUM(D23:D26)</f>
        <v>38.151659089796617</v>
      </c>
      <c r="F25" s="153">
        <f>(B23+B24+B25+B26)/E25</f>
        <v>2.6211179902984685</v>
      </c>
      <c r="G25" s="133"/>
    </row>
    <row r="26" spans="1:7" x14ac:dyDescent="0.2">
      <c r="A26" s="139" t="s">
        <v>198</v>
      </c>
      <c r="B26" s="141">
        <v>5</v>
      </c>
      <c r="C26" s="140">
        <v>2.63</v>
      </c>
      <c r="D26" s="152">
        <f>B26/C26</f>
        <v>1.9011406844106464</v>
      </c>
      <c r="E26" s="151"/>
      <c r="F26" s="151"/>
      <c r="G26" s="133"/>
    </row>
    <row r="27" spans="1:7" x14ac:dyDescent="0.2">
      <c r="A27" s="139"/>
      <c r="B27" s="138"/>
      <c r="C27" s="138"/>
      <c r="D27" s="138"/>
      <c r="E27" s="151"/>
      <c r="F27" s="151"/>
      <c r="G27" s="133"/>
    </row>
    <row r="28" spans="1:7" x14ac:dyDescent="0.2">
      <c r="A28" s="139"/>
      <c r="B28" s="138"/>
      <c r="C28" s="138"/>
      <c r="D28" s="138"/>
      <c r="E28" s="151"/>
      <c r="F28" s="151"/>
      <c r="G28" s="133"/>
    </row>
    <row r="29" spans="1:7" x14ac:dyDescent="0.2">
      <c r="A29" s="150"/>
      <c r="B29" s="150"/>
      <c r="C29" s="149"/>
      <c r="D29" s="143"/>
      <c r="E29" s="143"/>
      <c r="F29" s="143"/>
      <c r="G29" s="133"/>
    </row>
    <row r="30" spans="1:7" x14ac:dyDescent="0.2">
      <c r="A30" s="43"/>
      <c r="B30" s="148" t="s">
        <v>11</v>
      </c>
      <c r="C30" s="44"/>
      <c r="D30" s="44"/>
      <c r="E30" s="44"/>
      <c r="F30" s="44"/>
      <c r="G30" s="133"/>
    </row>
    <row r="31" spans="1:7" x14ac:dyDescent="0.2">
      <c r="A31" s="147" t="s">
        <v>197</v>
      </c>
      <c r="B31" s="147" t="s">
        <v>196</v>
      </c>
      <c r="C31" s="147" t="s">
        <v>126</v>
      </c>
      <c r="D31" s="147" t="s">
        <v>195</v>
      </c>
      <c r="E31" s="147" t="s">
        <v>194</v>
      </c>
      <c r="F31" s="147" t="s">
        <v>193</v>
      </c>
      <c r="G31" s="133"/>
    </row>
    <row r="32" spans="1:7" x14ac:dyDescent="0.2">
      <c r="A32" s="146" t="s">
        <v>192</v>
      </c>
      <c r="B32" s="145" t="s">
        <v>191</v>
      </c>
      <c r="C32" s="145"/>
      <c r="D32" s="145"/>
      <c r="E32" s="145"/>
      <c r="F32" s="145" t="s">
        <v>190</v>
      </c>
      <c r="G32" s="133"/>
    </row>
    <row r="33" spans="1:7" x14ac:dyDescent="0.2">
      <c r="A33" s="144" t="s">
        <v>189</v>
      </c>
      <c r="B33" s="83" t="s">
        <v>189</v>
      </c>
      <c r="C33" s="83" t="s">
        <v>188</v>
      </c>
      <c r="D33" s="83" t="s">
        <v>187</v>
      </c>
      <c r="E33" s="83" t="s">
        <v>186</v>
      </c>
      <c r="F33" s="83" t="s">
        <v>185</v>
      </c>
      <c r="G33" s="133"/>
    </row>
    <row r="34" spans="1:7" x14ac:dyDescent="0.2">
      <c r="A34" s="144"/>
      <c r="B34" s="83"/>
      <c r="C34" s="83"/>
      <c r="D34" s="83" t="s">
        <v>184</v>
      </c>
      <c r="E34" s="83"/>
      <c r="F34" s="83" t="s">
        <v>183</v>
      </c>
      <c r="G34" s="133"/>
    </row>
    <row r="35" spans="1:7" x14ac:dyDescent="0.2">
      <c r="A35" s="84"/>
      <c r="B35" s="143"/>
      <c r="C35" s="143"/>
      <c r="D35" s="143"/>
      <c r="E35" s="143"/>
      <c r="F35" s="83" t="s">
        <v>182</v>
      </c>
      <c r="G35" s="133"/>
    </row>
    <row r="36" spans="1:7" x14ac:dyDescent="0.2">
      <c r="A36" s="142">
        <v>4</v>
      </c>
      <c r="B36" s="141">
        <v>1.03</v>
      </c>
      <c r="C36" s="140">
        <f>A36/B36</f>
        <v>3.883495145631068</v>
      </c>
      <c r="D36" s="140">
        <f>(100-A36)/F25</f>
        <v>36.625592726204751</v>
      </c>
      <c r="E36" s="140">
        <f>C36+D36</f>
        <v>40.509087871835817</v>
      </c>
      <c r="F36" s="140">
        <f>100/E36</f>
        <v>2.4685818726993749</v>
      </c>
      <c r="G36" s="133"/>
    </row>
    <row r="37" spans="1:7" x14ac:dyDescent="0.2">
      <c r="A37" s="142">
        <v>4.4000000000000004</v>
      </c>
      <c r="B37" s="141">
        <v>1.0309999999999999</v>
      </c>
      <c r="C37" s="140">
        <f>A37/B37</f>
        <v>4.2677012609117373</v>
      </c>
      <c r="D37" s="140">
        <f>(100-A37)/F25</f>
        <v>36.472986089845563</v>
      </c>
      <c r="E37" s="140">
        <f>C37+D37</f>
        <v>40.740687350757298</v>
      </c>
      <c r="F37" s="140">
        <f>100/E37</f>
        <v>2.4545486711858624</v>
      </c>
      <c r="G37" s="133"/>
    </row>
    <row r="38" spans="1:7" x14ac:dyDescent="0.2">
      <c r="A38" s="142">
        <v>4.8</v>
      </c>
      <c r="B38" s="141">
        <v>1.0309999999999999</v>
      </c>
      <c r="C38" s="140">
        <f>A38/B38</f>
        <v>4.655674102812803</v>
      </c>
      <c r="D38" s="140">
        <f>(100-A38)/F25</f>
        <v>36.320379453486382</v>
      </c>
      <c r="E38" s="140">
        <f>C38+D38</f>
        <v>40.976053556299185</v>
      </c>
      <c r="F38" s="140">
        <f>100/E38</f>
        <v>2.4404497583595908</v>
      </c>
      <c r="G38" s="133"/>
    </row>
    <row r="39" spans="1:7" x14ac:dyDescent="0.2">
      <c r="A39" s="142">
        <v>5.2</v>
      </c>
      <c r="B39" s="141">
        <v>1.0309999999999999</v>
      </c>
      <c r="C39" s="140">
        <f>A39/B39</f>
        <v>5.0436469447138705</v>
      </c>
      <c r="D39" s="140">
        <f>(100-A39)/F25</f>
        <v>36.167772817127187</v>
      </c>
      <c r="E39" s="140">
        <f>C39+D39</f>
        <v>41.211419761841057</v>
      </c>
      <c r="F39" s="140">
        <f>100/E39</f>
        <v>2.4265118886438639</v>
      </c>
      <c r="G39" s="133"/>
    </row>
    <row r="40" spans="1:7" x14ac:dyDescent="0.2">
      <c r="A40" s="142">
        <v>5.6</v>
      </c>
      <c r="B40" s="141">
        <v>1.0309999999999999</v>
      </c>
      <c r="C40" s="140">
        <f>A40/B40</f>
        <v>5.4316197866149372</v>
      </c>
      <c r="D40" s="140">
        <f>(100-A40)/F25</f>
        <v>36.015166180768006</v>
      </c>
      <c r="E40" s="140">
        <f>C40+D40</f>
        <v>41.446785967382944</v>
      </c>
      <c r="F40" s="140">
        <f>100/E40</f>
        <v>2.4127323184648439</v>
      </c>
      <c r="G40" s="133"/>
    </row>
    <row r="41" spans="1:7" x14ac:dyDescent="0.2">
      <c r="A41" s="142"/>
      <c r="B41" s="141"/>
      <c r="C41" s="140"/>
      <c r="D41" s="140"/>
      <c r="E41" s="140"/>
      <c r="F41" s="140"/>
      <c r="G41" s="133"/>
    </row>
    <row r="42" spans="1:7" x14ac:dyDescent="0.2">
      <c r="A42" s="139"/>
      <c r="B42" s="138"/>
      <c r="C42" s="138"/>
      <c r="D42" s="138"/>
      <c r="E42" s="138"/>
      <c r="F42" s="138"/>
      <c r="G42" s="133"/>
    </row>
    <row r="43" spans="1:7" x14ac:dyDescent="0.2">
      <c r="A43" s="139"/>
      <c r="B43" s="138"/>
      <c r="C43" s="138"/>
      <c r="D43" s="138"/>
      <c r="E43" s="138"/>
      <c r="F43" s="138"/>
      <c r="G43" s="133"/>
    </row>
    <row r="44" spans="1:7" x14ac:dyDescent="0.2">
      <c r="A44" s="43"/>
      <c r="B44" s="44"/>
      <c r="C44" s="44"/>
      <c r="D44" s="44"/>
      <c r="E44" s="44"/>
      <c r="F44" s="44"/>
      <c r="G44" s="133"/>
    </row>
    <row r="45" spans="1:7" x14ac:dyDescent="0.2">
      <c r="A45" s="43"/>
      <c r="B45" s="44"/>
      <c r="C45" s="44"/>
      <c r="D45" s="44"/>
      <c r="E45" s="44"/>
      <c r="F45" s="44"/>
      <c r="G45" s="133"/>
    </row>
    <row r="46" spans="1:7" x14ac:dyDescent="0.2">
      <c r="A46" s="137" t="s">
        <v>181</v>
      </c>
      <c r="B46" s="44"/>
      <c r="C46" s="44"/>
      <c r="D46" s="44"/>
      <c r="E46" s="44"/>
      <c r="F46" s="44"/>
      <c r="G46" s="133"/>
    </row>
    <row r="47" spans="1:7" x14ac:dyDescent="0.2">
      <c r="A47" s="43"/>
      <c r="B47" s="44"/>
      <c r="C47" s="44"/>
      <c r="D47" s="44"/>
      <c r="E47" s="44"/>
      <c r="F47" s="44"/>
      <c r="G47" s="133"/>
    </row>
    <row r="48" spans="1:7" x14ac:dyDescent="0.2">
      <c r="A48" s="43"/>
      <c r="B48" s="44"/>
      <c r="C48" s="44"/>
      <c r="D48" s="44"/>
      <c r="E48" s="44"/>
      <c r="F48" s="44"/>
      <c r="G48" s="133"/>
    </row>
    <row r="49" spans="1:8" ht="13.5" thickBot="1" x14ac:dyDescent="0.25">
      <c r="A49" s="43"/>
      <c r="B49" s="44"/>
      <c r="C49" s="44"/>
      <c r="D49" s="44"/>
      <c r="E49" s="44"/>
      <c r="F49" s="44"/>
      <c r="G49" s="136"/>
    </row>
    <row r="50" spans="1:8" x14ac:dyDescent="0.2">
      <c r="A50" s="110" t="s">
        <v>176</v>
      </c>
      <c r="B50" s="109"/>
      <c r="C50" s="110"/>
      <c r="D50" s="109"/>
      <c r="E50" s="109"/>
      <c r="F50" s="135" t="s">
        <v>177</v>
      </c>
      <c r="G50" s="133"/>
      <c r="H50" s="44"/>
    </row>
    <row r="51" spans="1:8" ht="15.75" x14ac:dyDescent="0.25">
      <c r="A51" s="114"/>
      <c r="B51" s="44"/>
      <c r="C51" s="114"/>
      <c r="D51" s="44"/>
      <c r="E51" s="44"/>
      <c r="F51" s="114"/>
      <c r="G51" s="133"/>
      <c r="H51" s="44"/>
    </row>
    <row r="52" spans="1:8" ht="15.75" x14ac:dyDescent="0.25">
      <c r="A52" s="114" t="s">
        <v>178</v>
      </c>
      <c r="B52" s="44"/>
      <c r="C52" s="114"/>
      <c r="D52" s="44"/>
      <c r="E52" s="134"/>
      <c r="F52" s="114" t="s">
        <v>179</v>
      </c>
      <c r="G52" s="133"/>
      <c r="H52" s="44"/>
    </row>
    <row r="53" spans="1:8" x14ac:dyDescent="0.2">
      <c r="A53" s="132"/>
      <c r="B53" s="131"/>
      <c r="C53" s="131"/>
      <c r="D53" s="450" t="s">
        <v>180</v>
      </c>
      <c r="E53" s="450"/>
      <c r="F53" s="130"/>
      <c r="G53" s="129"/>
      <c r="H53" s="44"/>
    </row>
    <row r="54" spans="1:8" ht="13.5" thickBot="1" x14ac:dyDescent="0.25">
      <c r="A54" s="128"/>
      <c r="B54" s="127"/>
      <c r="C54" s="127"/>
      <c r="D54" s="126"/>
      <c r="E54" s="127"/>
      <c r="F54" s="126"/>
      <c r="G54" s="125"/>
      <c r="H54" s="44"/>
    </row>
    <row r="55" spans="1:8" x14ac:dyDescent="0.2">
      <c r="A55" s="123"/>
    </row>
    <row r="56" spans="1:8" x14ac:dyDescent="0.2">
      <c r="A56" s="123"/>
    </row>
  </sheetData>
  <mergeCells count="8">
    <mergeCell ref="B16:C16"/>
    <mergeCell ref="D53:E53"/>
    <mergeCell ref="A2:F2"/>
    <mergeCell ref="A3:F3"/>
    <mergeCell ref="A4:F4"/>
    <mergeCell ref="A5:F5"/>
    <mergeCell ref="A7:F7"/>
    <mergeCell ref="B15:C15"/>
  </mergeCells>
  <printOptions horizontalCentered="1"/>
  <pageMargins left="0.25" right="0" top="0.25" bottom="0" header="0.51180555555555551" footer="0.51180555555555551"/>
  <pageSetup firstPageNumber="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opLeftCell="A15" zoomScaleSheetLayoutView="100" workbookViewId="0">
      <selection activeCell="D46" sqref="D46"/>
    </sheetView>
  </sheetViews>
  <sheetFormatPr defaultRowHeight="12.75" x14ac:dyDescent="0.2"/>
  <cols>
    <col min="1" max="1" width="37.140625" style="45" customWidth="1"/>
    <col min="2" max="2" width="12.7109375" style="45" customWidth="1"/>
    <col min="3" max="3" width="13.7109375" style="45" customWidth="1"/>
    <col min="4" max="4" width="11.42578125" style="45" customWidth="1"/>
    <col min="5" max="5" width="14.5703125" style="45" customWidth="1"/>
    <col min="6" max="256" width="9.140625" style="45"/>
    <col min="257" max="257" width="37.140625" style="45" customWidth="1"/>
    <col min="258" max="258" width="12.7109375" style="45" customWidth="1"/>
    <col min="259" max="259" width="13.7109375" style="45" customWidth="1"/>
    <col min="260" max="260" width="11.42578125" style="45" customWidth="1"/>
    <col min="261" max="261" width="14.5703125" style="45" customWidth="1"/>
    <col min="262" max="512" width="9.140625" style="45"/>
    <col min="513" max="513" width="37.140625" style="45" customWidth="1"/>
    <col min="514" max="514" width="12.7109375" style="45" customWidth="1"/>
    <col min="515" max="515" width="13.7109375" style="45" customWidth="1"/>
    <col min="516" max="516" width="11.42578125" style="45" customWidth="1"/>
    <col min="517" max="517" width="14.5703125" style="45" customWidth="1"/>
    <col min="518" max="768" width="9.140625" style="45"/>
    <col min="769" max="769" width="37.140625" style="45" customWidth="1"/>
    <col min="770" max="770" width="12.7109375" style="45" customWidth="1"/>
    <col min="771" max="771" width="13.7109375" style="45" customWidth="1"/>
    <col min="772" max="772" width="11.42578125" style="45" customWidth="1"/>
    <col min="773" max="773" width="14.5703125" style="45" customWidth="1"/>
    <col min="774" max="1024" width="9.140625" style="45"/>
    <col min="1025" max="1025" width="37.140625" style="45" customWidth="1"/>
    <col min="1026" max="1026" width="12.7109375" style="45" customWidth="1"/>
    <col min="1027" max="1027" width="13.7109375" style="45" customWidth="1"/>
    <col min="1028" max="1028" width="11.42578125" style="45" customWidth="1"/>
    <col min="1029" max="1029" width="14.5703125" style="45" customWidth="1"/>
    <col min="1030" max="1280" width="9.140625" style="45"/>
    <col min="1281" max="1281" width="37.140625" style="45" customWidth="1"/>
    <col min="1282" max="1282" width="12.7109375" style="45" customWidth="1"/>
    <col min="1283" max="1283" width="13.7109375" style="45" customWidth="1"/>
    <col min="1284" max="1284" width="11.42578125" style="45" customWidth="1"/>
    <col min="1285" max="1285" width="14.5703125" style="45" customWidth="1"/>
    <col min="1286" max="1536" width="9.140625" style="45"/>
    <col min="1537" max="1537" width="37.140625" style="45" customWidth="1"/>
    <col min="1538" max="1538" width="12.7109375" style="45" customWidth="1"/>
    <col min="1539" max="1539" width="13.7109375" style="45" customWidth="1"/>
    <col min="1540" max="1540" width="11.42578125" style="45" customWidth="1"/>
    <col min="1541" max="1541" width="14.5703125" style="45" customWidth="1"/>
    <col min="1542" max="1792" width="9.140625" style="45"/>
    <col min="1793" max="1793" width="37.140625" style="45" customWidth="1"/>
    <col min="1794" max="1794" width="12.7109375" style="45" customWidth="1"/>
    <col min="1795" max="1795" width="13.7109375" style="45" customWidth="1"/>
    <col min="1796" max="1796" width="11.42578125" style="45" customWidth="1"/>
    <col min="1797" max="1797" width="14.5703125" style="45" customWidth="1"/>
    <col min="1798" max="2048" width="9.140625" style="45"/>
    <col min="2049" max="2049" width="37.140625" style="45" customWidth="1"/>
    <col min="2050" max="2050" width="12.7109375" style="45" customWidth="1"/>
    <col min="2051" max="2051" width="13.7109375" style="45" customWidth="1"/>
    <col min="2052" max="2052" width="11.42578125" style="45" customWidth="1"/>
    <col min="2053" max="2053" width="14.5703125" style="45" customWidth="1"/>
    <col min="2054" max="2304" width="9.140625" style="45"/>
    <col min="2305" max="2305" width="37.140625" style="45" customWidth="1"/>
    <col min="2306" max="2306" width="12.7109375" style="45" customWidth="1"/>
    <col min="2307" max="2307" width="13.7109375" style="45" customWidth="1"/>
    <col min="2308" max="2308" width="11.42578125" style="45" customWidth="1"/>
    <col min="2309" max="2309" width="14.5703125" style="45" customWidth="1"/>
    <col min="2310" max="2560" width="9.140625" style="45"/>
    <col min="2561" max="2561" width="37.140625" style="45" customWidth="1"/>
    <col min="2562" max="2562" width="12.7109375" style="45" customWidth="1"/>
    <col min="2563" max="2563" width="13.7109375" style="45" customWidth="1"/>
    <col min="2564" max="2564" width="11.42578125" style="45" customWidth="1"/>
    <col min="2565" max="2565" width="14.5703125" style="45" customWidth="1"/>
    <col min="2566" max="2816" width="9.140625" style="45"/>
    <col min="2817" max="2817" width="37.140625" style="45" customWidth="1"/>
    <col min="2818" max="2818" width="12.7109375" style="45" customWidth="1"/>
    <col min="2819" max="2819" width="13.7109375" style="45" customWidth="1"/>
    <col min="2820" max="2820" width="11.42578125" style="45" customWidth="1"/>
    <col min="2821" max="2821" width="14.5703125" style="45" customWidth="1"/>
    <col min="2822" max="3072" width="9.140625" style="45"/>
    <col min="3073" max="3073" width="37.140625" style="45" customWidth="1"/>
    <col min="3074" max="3074" width="12.7109375" style="45" customWidth="1"/>
    <col min="3075" max="3075" width="13.7109375" style="45" customWidth="1"/>
    <col min="3076" max="3076" width="11.42578125" style="45" customWidth="1"/>
    <col min="3077" max="3077" width="14.5703125" style="45" customWidth="1"/>
    <col min="3078" max="3328" width="9.140625" style="45"/>
    <col min="3329" max="3329" width="37.140625" style="45" customWidth="1"/>
    <col min="3330" max="3330" width="12.7109375" style="45" customWidth="1"/>
    <col min="3331" max="3331" width="13.7109375" style="45" customWidth="1"/>
    <col min="3332" max="3332" width="11.42578125" style="45" customWidth="1"/>
    <col min="3333" max="3333" width="14.5703125" style="45" customWidth="1"/>
    <col min="3334" max="3584" width="9.140625" style="45"/>
    <col min="3585" max="3585" width="37.140625" style="45" customWidth="1"/>
    <col min="3586" max="3586" width="12.7109375" style="45" customWidth="1"/>
    <col min="3587" max="3587" width="13.7109375" style="45" customWidth="1"/>
    <col min="3588" max="3588" width="11.42578125" style="45" customWidth="1"/>
    <col min="3589" max="3589" width="14.5703125" style="45" customWidth="1"/>
    <col min="3590" max="3840" width="9.140625" style="45"/>
    <col min="3841" max="3841" width="37.140625" style="45" customWidth="1"/>
    <col min="3842" max="3842" width="12.7109375" style="45" customWidth="1"/>
    <col min="3843" max="3843" width="13.7109375" style="45" customWidth="1"/>
    <col min="3844" max="3844" width="11.42578125" style="45" customWidth="1"/>
    <col min="3845" max="3845" width="14.5703125" style="45" customWidth="1"/>
    <col min="3846" max="4096" width="9.140625" style="45"/>
    <col min="4097" max="4097" width="37.140625" style="45" customWidth="1"/>
    <col min="4098" max="4098" width="12.7109375" style="45" customWidth="1"/>
    <col min="4099" max="4099" width="13.7109375" style="45" customWidth="1"/>
    <col min="4100" max="4100" width="11.42578125" style="45" customWidth="1"/>
    <col min="4101" max="4101" width="14.5703125" style="45" customWidth="1"/>
    <col min="4102" max="4352" width="9.140625" style="45"/>
    <col min="4353" max="4353" width="37.140625" style="45" customWidth="1"/>
    <col min="4354" max="4354" width="12.7109375" style="45" customWidth="1"/>
    <col min="4355" max="4355" width="13.7109375" style="45" customWidth="1"/>
    <col min="4356" max="4356" width="11.42578125" style="45" customWidth="1"/>
    <col min="4357" max="4357" width="14.5703125" style="45" customWidth="1"/>
    <col min="4358" max="4608" width="9.140625" style="45"/>
    <col min="4609" max="4609" width="37.140625" style="45" customWidth="1"/>
    <col min="4610" max="4610" width="12.7109375" style="45" customWidth="1"/>
    <col min="4611" max="4611" width="13.7109375" style="45" customWidth="1"/>
    <col min="4612" max="4612" width="11.42578125" style="45" customWidth="1"/>
    <col min="4613" max="4613" width="14.5703125" style="45" customWidth="1"/>
    <col min="4614" max="4864" width="9.140625" style="45"/>
    <col min="4865" max="4865" width="37.140625" style="45" customWidth="1"/>
    <col min="4866" max="4866" width="12.7109375" style="45" customWidth="1"/>
    <col min="4867" max="4867" width="13.7109375" style="45" customWidth="1"/>
    <col min="4868" max="4868" width="11.42578125" style="45" customWidth="1"/>
    <col min="4869" max="4869" width="14.5703125" style="45" customWidth="1"/>
    <col min="4870" max="5120" width="9.140625" style="45"/>
    <col min="5121" max="5121" width="37.140625" style="45" customWidth="1"/>
    <col min="5122" max="5122" width="12.7109375" style="45" customWidth="1"/>
    <col min="5123" max="5123" width="13.7109375" style="45" customWidth="1"/>
    <col min="5124" max="5124" width="11.42578125" style="45" customWidth="1"/>
    <col min="5125" max="5125" width="14.5703125" style="45" customWidth="1"/>
    <col min="5126" max="5376" width="9.140625" style="45"/>
    <col min="5377" max="5377" width="37.140625" style="45" customWidth="1"/>
    <col min="5378" max="5378" width="12.7109375" style="45" customWidth="1"/>
    <col min="5379" max="5379" width="13.7109375" style="45" customWidth="1"/>
    <col min="5380" max="5380" width="11.42578125" style="45" customWidth="1"/>
    <col min="5381" max="5381" width="14.5703125" style="45" customWidth="1"/>
    <col min="5382" max="5632" width="9.140625" style="45"/>
    <col min="5633" max="5633" width="37.140625" style="45" customWidth="1"/>
    <col min="5634" max="5634" width="12.7109375" style="45" customWidth="1"/>
    <col min="5635" max="5635" width="13.7109375" style="45" customWidth="1"/>
    <col min="5636" max="5636" width="11.42578125" style="45" customWidth="1"/>
    <col min="5637" max="5637" width="14.5703125" style="45" customWidth="1"/>
    <col min="5638" max="5888" width="9.140625" style="45"/>
    <col min="5889" max="5889" width="37.140625" style="45" customWidth="1"/>
    <col min="5890" max="5890" width="12.7109375" style="45" customWidth="1"/>
    <col min="5891" max="5891" width="13.7109375" style="45" customWidth="1"/>
    <col min="5892" max="5892" width="11.42578125" style="45" customWidth="1"/>
    <col min="5893" max="5893" width="14.5703125" style="45" customWidth="1"/>
    <col min="5894" max="6144" width="9.140625" style="45"/>
    <col min="6145" max="6145" width="37.140625" style="45" customWidth="1"/>
    <col min="6146" max="6146" width="12.7109375" style="45" customWidth="1"/>
    <col min="6147" max="6147" width="13.7109375" style="45" customWidth="1"/>
    <col min="6148" max="6148" width="11.42578125" style="45" customWidth="1"/>
    <col min="6149" max="6149" width="14.5703125" style="45" customWidth="1"/>
    <col min="6150" max="6400" width="9.140625" style="45"/>
    <col min="6401" max="6401" width="37.140625" style="45" customWidth="1"/>
    <col min="6402" max="6402" width="12.7109375" style="45" customWidth="1"/>
    <col min="6403" max="6403" width="13.7109375" style="45" customWidth="1"/>
    <col min="6404" max="6404" width="11.42578125" style="45" customWidth="1"/>
    <col min="6405" max="6405" width="14.5703125" style="45" customWidth="1"/>
    <col min="6406" max="6656" width="9.140625" style="45"/>
    <col min="6657" max="6657" width="37.140625" style="45" customWidth="1"/>
    <col min="6658" max="6658" width="12.7109375" style="45" customWidth="1"/>
    <col min="6659" max="6659" width="13.7109375" style="45" customWidth="1"/>
    <col min="6660" max="6660" width="11.42578125" style="45" customWidth="1"/>
    <col min="6661" max="6661" width="14.5703125" style="45" customWidth="1"/>
    <col min="6662" max="6912" width="9.140625" style="45"/>
    <col min="6913" max="6913" width="37.140625" style="45" customWidth="1"/>
    <col min="6914" max="6914" width="12.7109375" style="45" customWidth="1"/>
    <col min="6915" max="6915" width="13.7109375" style="45" customWidth="1"/>
    <col min="6916" max="6916" width="11.42578125" style="45" customWidth="1"/>
    <col min="6917" max="6917" width="14.5703125" style="45" customWidth="1"/>
    <col min="6918" max="7168" width="9.140625" style="45"/>
    <col min="7169" max="7169" width="37.140625" style="45" customWidth="1"/>
    <col min="7170" max="7170" width="12.7109375" style="45" customWidth="1"/>
    <col min="7171" max="7171" width="13.7109375" style="45" customWidth="1"/>
    <col min="7172" max="7172" width="11.42578125" style="45" customWidth="1"/>
    <col min="7173" max="7173" width="14.5703125" style="45" customWidth="1"/>
    <col min="7174" max="7424" width="9.140625" style="45"/>
    <col min="7425" max="7425" width="37.140625" style="45" customWidth="1"/>
    <col min="7426" max="7426" width="12.7109375" style="45" customWidth="1"/>
    <col min="7427" max="7427" width="13.7109375" style="45" customWidth="1"/>
    <col min="7428" max="7428" width="11.42578125" style="45" customWidth="1"/>
    <col min="7429" max="7429" width="14.5703125" style="45" customWidth="1"/>
    <col min="7430" max="7680" width="9.140625" style="45"/>
    <col min="7681" max="7681" width="37.140625" style="45" customWidth="1"/>
    <col min="7682" max="7682" width="12.7109375" style="45" customWidth="1"/>
    <col min="7683" max="7683" width="13.7109375" style="45" customWidth="1"/>
    <col min="7684" max="7684" width="11.42578125" style="45" customWidth="1"/>
    <col min="7685" max="7685" width="14.5703125" style="45" customWidth="1"/>
    <col min="7686" max="7936" width="9.140625" style="45"/>
    <col min="7937" max="7937" width="37.140625" style="45" customWidth="1"/>
    <col min="7938" max="7938" width="12.7109375" style="45" customWidth="1"/>
    <col min="7939" max="7939" width="13.7109375" style="45" customWidth="1"/>
    <col min="7940" max="7940" width="11.42578125" style="45" customWidth="1"/>
    <col min="7941" max="7941" width="14.5703125" style="45" customWidth="1"/>
    <col min="7942" max="8192" width="9.140625" style="45"/>
    <col min="8193" max="8193" width="37.140625" style="45" customWidth="1"/>
    <col min="8194" max="8194" width="12.7109375" style="45" customWidth="1"/>
    <col min="8195" max="8195" width="13.7109375" style="45" customWidth="1"/>
    <col min="8196" max="8196" width="11.42578125" style="45" customWidth="1"/>
    <col min="8197" max="8197" width="14.5703125" style="45" customWidth="1"/>
    <col min="8198" max="8448" width="9.140625" style="45"/>
    <col min="8449" max="8449" width="37.140625" style="45" customWidth="1"/>
    <col min="8450" max="8450" width="12.7109375" style="45" customWidth="1"/>
    <col min="8451" max="8451" width="13.7109375" style="45" customWidth="1"/>
    <col min="8452" max="8452" width="11.42578125" style="45" customWidth="1"/>
    <col min="8453" max="8453" width="14.5703125" style="45" customWidth="1"/>
    <col min="8454" max="8704" width="9.140625" style="45"/>
    <col min="8705" max="8705" width="37.140625" style="45" customWidth="1"/>
    <col min="8706" max="8706" width="12.7109375" style="45" customWidth="1"/>
    <col min="8707" max="8707" width="13.7109375" style="45" customWidth="1"/>
    <col min="8708" max="8708" width="11.42578125" style="45" customWidth="1"/>
    <col min="8709" max="8709" width="14.5703125" style="45" customWidth="1"/>
    <col min="8710" max="8960" width="9.140625" style="45"/>
    <col min="8961" max="8961" width="37.140625" style="45" customWidth="1"/>
    <col min="8962" max="8962" width="12.7109375" style="45" customWidth="1"/>
    <col min="8963" max="8963" width="13.7109375" style="45" customWidth="1"/>
    <col min="8964" max="8964" width="11.42578125" style="45" customWidth="1"/>
    <col min="8965" max="8965" width="14.5703125" style="45" customWidth="1"/>
    <col min="8966" max="9216" width="9.140625" style="45"/>
    <col min="9217" max="9217" width="37.140625" style="45" customWidth="1"/>
    <col min="9218" max="9218" width="12.7109375" style="45" customWidth="1"/>
    <col min="9219" max="9219" width="13.7109375" style="45" customWidth="1"/>
    <col min="9220" max="9220" width="11.42578125" style="45" customWidth="1"/>
    <col min="9221" max="9221" width="14.5703125" style="45" customWidth="1"/>
    <col min="9222" max="9472" width="9.140625" style="45"/>
    <col min="9473" max="9473" width="37.140625" style="45" customWidth="1"/>
    <col min="9474" max="9474" width="12.7109375" style="45" customWidth="1"/>
    <col min="9475" max="9475" width="13.7109375" style="45" customWidth="1"/>
    <col min="9476" max="9476" width="11.42578125" style="45" customWidth="1"/>
    <col min="9477" max="9477" width="14.5703125" style="45" customWidth="1"/>
    <col min="9478" max="9728" width="9.140625" style="45"/>
    <col min="9729" max="9729" width="37.140625" style="45" customWidth="1"/>
    <col min="9730" max="9730" width="12.7109375" style="45" customWidth="1"/>
    <col min="9731" max="9731" width="13.7109375" style="45" customWidth="1"/>
    <col min="9732" max="9732" width="11.42578125" style="45" customWidth="1"/>
    <col min="9733" max="9733" width="14.5703125" style="45" customWidth="1"/>
    <col min="9734" max="9984" width="9.140625" style="45"/>
    <col min="9985" max="9985" width="37.140625" style="45" customWidth="1"/>
    <col min="9986" max="9986" width="12.7109375" style="45" customWidth="1"/>
    <col min="9987" max="9987" width="13.7109375" style="45" customWidth="1"/>
    <col min="9988" max="9988" width="11.42578125" style="45" customWidth="1"/>
    <col min="9989" max="9989" width="14.5703125" style="45" customWidth="1"/>
    <col min="9990" max="10240" width="9.140625" style="45"/>
    <col min="10241" max="10241" width="37.140625" style="45" customWidth="1"/>
    <col min="10242" max="10242" width="12.7109375" style="45" customWidth="1"/>
    <col min="10243" max="10243" width="13.7109375" style="45" customWidth="1"/>
    <col min="10244" max="10244" width="11.42578125" style="45" customWidth="1"/>
    <col min="10245" max="10245" width="14.5703125" style="45" customWidth="1"/>
    <col min="10246" max="10496" width="9.140625" style="45"/>
    <col min="10497" max="10497" width="37.140625" style="45" customWidth="1"/>
    <col min="10498" max="10498" width="12.7109375" style="45" customWidth="1"/>
    <col min="10499" max="10499" width="13.7109375" style="45" customWidth="1"/>
    <col min="10500" max="10500" width="11.42578125" style="45" customWidth="1"/>
    <col min="10501" max="10501" width="14.5703125" style="45" customWidth="1"/>
    <col min="10502" max="10752" width="9.140625" style="45"/>
    <col min="10753" max="10753" width="37.140625" style="45" customWidth="1"/>
    <col min="10754" max="10754" width="12.7109375" style="45" customWidth="1"/>
    <col min="10755" max="10755" width="13.7109375" style="45" customWidth="1"/>
    <col min="10756" max="10756" width="11.42578125" style="45" customWidth="1"/>
    <col min="10757" max="10757" width="14.5703125" style="45" customWidth="1"/>
    <col min="10758" max="11008" width="9.140625" style="45"/>
    <col min="11009" max="11009" width="37.140625" style="45" customWidth="1"/>
    <col min="11010" max="11010" width="12.7109375" style="45" customWidth="1"/>
    <col min="11011" max="11011" width="13.7109375" style="45" customWidth="1"/>
    <col min="11012" max="11012" width="11.42578125" style="45" customWidth="1"/>
    <col min="11013" max="11013" width="14.5703125" style="45" customWidth="1"/>
    <col min="11014" max="11264" width="9.140625" style="45"/>
    <col min="11265" max="11265" width="37.140625" style="45" customWidth="1"/>
    <col min="11266" max="11266" width="12.7109375" style="45" customWidth="1"/>
    <col min="11267" max="11267" width="13.7109375" style="45" customWidth="1"/>
    <col min="11268" max="11268" width="11.42578125" style="45" customWidth="1"/>
    <col min="11269" max="11269" width="14.5703125" style="45" customWidth="1"/>
    <col min="11270" max="11520" width="9.140625" style="45"/>
    <col min="11521" max="11521" width="37.140625" style="45" customWidth="1"/>
    <col min="11522" max="11522" width="12.7109375" style="45" customWidth="1"/>
    <col min="11523" max="11523" width="13.7109375" style="45" customWidth="1"/>
    <col min="11524" max="11524" width="11.42578125" style="45" customWidth="1"/>
    <col min="11525" max="11525" width="14.5703125" style="45" customWidth="1"/>
    <col min="11526" max="11776" width="9.140625" style="45"/>
    <col min="11777" max="11777" width="37.140625" style="45" customWidth="1"/>
    <col min="11778" max="11778" width="12.7109375" style="45" customWidth="1"/>
    <col min="11779" max="11779" width="13.7109375" style="45" customWidth="1"/>
    <col min="11780" max="11780" width="11.42578125" style="45" customWidth="1"/>
    <col min="11781" max="11781" width="14.5703125" style="45" customWidth="1"/>
    <col min="11782" max="12032" width="9.140625" style="45"/>
    <col min="12033" max="12033" width="37.140625" style="45" customWidth="1"/>
    <col min="12034" max="12034" width="12.7109375" style="45" customWidth="1"/>
    <col min="12035" max="12035" width="13.7109375" style="45" customWidth="1"/>
    <col min="12036" max="12036" width="11.42578125" style="45" customWidth="1"/>
    <col min="12037" max="12037" width="14.5703125" style="45" customWidth="1"/>
    <col min="12038" max="12288" width="9.140625" style="45"/>
    <col min="12289" max="12289" width="37.140625" style="45" customWidth="1"/>
    <col min="12290" max="12290" width="12.7109375" style="45" customWidth="1"/>
    <col min="12291" max="12291" width="13.7109375" style="45" customWidth="1"/>
    <col min="12292" max="12292" width="11.42578125" style="45" customWidth="1"/>
    <col min="12293" max="12293" width="14.5703125" style="45" customWidth="1"/>
    <col min="12294" max="12544" width="9.140625" style="45"/>
    <col min="12545" max="12545" width="37.140625" style="45" customWidth="1"/>
    <col min="12546" max="12546" width="12.7109375" style="45" customWidth="1"/>
    <col min="12547" max="12547" width="13.7109375" style="45" customWidth="1"/>
    <col min="12548" max="12548" width="11.42578125" style="45" customWidth="1"/>
    <col min="12549" max="12549" width="14.5703125" style="45" customWidth="1"/>
    <col min="12550" max="12800" width="9.140625" style="45"/>
    <col min="12801" max="12801" width="37.140625" style="45" customWidth="1"/>
    <col min="12802" max="12802" width="12.7109375" style="45" customWidth="1"/>
    <col min="12803" max="12803" width="13.7109375" style="45" customWidth="1"/>
    <col min="12804" max="12804" width="11.42578125" style="45" customWidth="1"/>
    <col min="12805" max="12805" width="14.5703125" style="45" customWidth="1"/>
    <col min="12806" max="13056" width="9.140625" style="45"/>
    <col min="13057" max="13057" width="37.140625" style="45" customWidth="1"/>
    <col min="13058" max="13058" width="12.7109375" style="45" customWidth="1"/>
    <col min="13059" max="13059" width="13.7109375" style="45" customWidth="1"/>
    <col min="13060" max="13060" width="11.42578125" style="45" customWidth="1"/>
    <col min="13061" max="13061" width="14.5703125" style="45" customWidth="1"/>
    <col min="13062" max="13312" width="9.140625" style="45"/>
    <col min="13313" max="13313" width="37.140625" style="45" customWidth="1"/>
    <col min="13314" max="13314" width="12.7109375" style="45" customWidth="1"/>
    <col min="13315" max="13315" width="13.7109375" style="45" customWidth="1"/>
    <col min="13316" max="13316" width="11.42578125" style="45" customWidth="1"/>
    <col min="13317" max="13317" width="14.5703125" style="45" customWidth="1"/>
    <col min="13318" max="13568" width="9.140625" style="45"/>
    <col min="13569" max="13569" width="37.140625" style="45" customWidth="1"/>
    <col min="13570" max="13570" width="12.7109375" style="45" customWidth="1"/>
    <col min="13571" max="13571" width="13.7109375" style="45" customWidth="1"/>
    <col min="13572" max="13572" width="11.42578125" style="45" customWidth="1"/>
    <col min="13573" max="13573" width="14.5703125" style="45" customWidth="1"/>
    <col min="13574" max="13824" width="9.140625" style="45"/>
    <col min="13825" max="13825" width="37.140625" style="45" customWidth="1"/>
    <col min="13826" max="13826" width="12.7109375" style="45" customWidth="1"/>
    <col min="13827" max="13827" width="13.7109375" style="45" customWidth="1"/>
    <col min="13828" max="13828" width="11.42578125" style="45" customWidth="1"/>
    <col min="13829" max="13829" width="14.5703125" style="45" customWidth="1"/>
    <col min="13830" max="14080" width="9.140625" style="45"/>
    <col min="14081" max="14081" width="37.140625" style="45" customWidth="1"/>
    <col min="14082" max="14082" width="12.7109375" style="45" customWidth="1"/>
    <col min="14083" max="14083" width="13.7109375" style="45" customWidth="1"/>
    <col min="14084" max="14084" width="11.42578125" style="45" customWidth="1"/>
    <col min="14085" max="14085" width="14.5703125" style="45" customWidth="1"/>
    <col min="14086" max="14336" width="9.140625" style="45"/>
    <col min="14337" max="14337" width="37.140625" style="45" customWidth="1"/>
    <col min="14338" max="14338" width="12.7109375" style="45" customWidth="1"/>
    <col min="14339" max="14339" width="13.7109375" style="45" customWidth="1"/>
    <col min="14340" max="14340" width="11.42578125" style="45" customWidth="1"/>
    <col min="14341" max="14341" width="14.5703125" style="45" customWidth="1"/>
    <col min="14342" max="14592" width="9.140625" style="45"/>
    <col min="14593" max="14593" width="37.140625" style="45" customWidth="1"/>
    <col min="14594" max="14594" width="12.7109375" style="45" customWidth="1"/>
    <col min="14595" max="14595" width="13.7109375" style="45" customWidth="1"/>
    <col min="14596" max="14596" width="11.42578125" style="45" customWidth="1"/>
    <col min="14597" max="14597" width="14.5703125" style="45" customWidth="1"/>
    <col min="14598" max="14848" width="9.140625" style="45"/>
    <col min="14849" max="14849" width="37.140625" style="45" customWidth="1"/>
    <col min="14850" max="14850" width="12.7109375" style="45" customWidth="1"/>
    <col min="14851" max="14851" width="13.7109375" style="45" customWidth="1"/>
    <col min="14852" max="14852" width="11.42578125" style="45" customWidth="1"/>
    <col min="14853" max="14853" width="14.5703125" style="45" customWidth="1"/>
    <col min="14854" max="15104" width="9.140625" style="45"/>
    <col min="15105" max="15105" width="37.140625" style="45" customWidth="1"/>
    <col min="15106" max="15106" width="12.7109375" style="45" customWidth="1"/>
    <col min="15107" max="15107" width="13.7109375" style="45" customWidth="1"/>
    <col min="15108" max="15108" width="11.42578125" style="45" customWidth="1"/>
    <col min="15109" max="15109" width="14.5703125" style="45" customWidth="1"/>
    <col min="15110" max="15360" width="9.140625" style="45"/>
    <col min="15361" max="15361" width="37.140625" style="45" customWidth="1"/>
    <col min="15362" max="15362" width="12.7109375" style="45" customWidth="1"/>
    <col min="15363" max="15363" width="13.7109375" style="45" customWidth="1"/>
    <col min="15364" max="15364" width="11.42578125" style="45" customWidth="1"/>
    <col min="15365" max="15365" width="14.5703125" style="45" customWidth="1"/>
    <col min="15366" max="15616" width="9.140625" style="45"/>
    <col min="15617" max="15617" width="37.140625" style="45" customWidth="1"/>
    <col min="15618" max="15618" width="12.7109375" style="45" customWidth="1"/>
    <col min="15619" max="15619" width="13.7109375" style="45" customWidth="1"/>
    <col min="15620" max="15620" width="11.42578125" style="45" customWidth="1"/>
    <col min="15621" max="15621" width="14.5703125" style="45" customWidth="1"/>
    <col min="15622" max="15872" width="9.140625" style="45"/>
    <col min="15873" max="15873" width="37.140625" style="45" customWidth="1"/>
    <col min="15874" max="15874" width="12.7109375" style="45" customWidth="1"/>
    <col min="15875" max="15875" width="13.7109375" style="45" customWidth="1"/>
    <col min="15876" max="15876" width="11.42578125" style="45" customWidth="1"/>
    <col min="15877" max="15877" width="14.5703125" style="45" customWidth="1"/>
    <col min="15878" max="16128" width="9.140625" style="45"/>
    <col min="16129" max="16129" width="37.140625" style="45" customWidth="1"/>
    <col min="16130" max="16130" width="12.7109375" style="45" customWidth="1"/>
    <col min="16131" max="16131" width="13.7109375" style="45" customWidth="1"/>
    <col min="16132" max="16132" width="11.42578125" style="45" customWidth="1"/>
    <col min="16133" max="16133" width="14.5703125" style="45" customWidth="1"/>
    <col min="16134" max="16384" width="9.140625" style="45"/>
  </cols>
  <sheetData>
    <row r="1" spans="1:5" ht="20.25" x14ac:dyDescent="0.3">
      <c r="A1" s="456" t="s">
        <v>235</v>
      </c>
      <c r="B1" s="456"/>
      <c r="C1" s="456"/>
      <c r="D1" s="456"/>
      <c r="E1" s="456"/>
    </row>
    <row r="2" spans="1:5" x14ac:dyDescent="0.2">
      <c r="A2" s="457"/>
      <c r="B2" s="457"/>
      <c r="C2" s="457"/>
      <c r="D2" s="457"/>
      <c r="E2" s="457"/>
    </row>
    <row r="3" spans="1:5" x14ac:dyDescent="0.2">
      <c r="A3" s="164"/>
      <c r="B3" s="44"/>
      <c r="C3" s="44"/>
      <c r="D3" s="44"/>
      <c r="E3" s="133"/>
    </row>
    <row r="4" spans="1:5" x14ac:dyDescent="0.2">
      <c r="A4" s="164"/>
      <c r="B4" s="44"/>
      <c r="C4" s="44"/>
      <c r="D4" s="44"/>
      <c r="E4" s="133"/>
    </row>
    <row r="5" spans="1:5" x14ac:dyDescent="0.2">
      <c r="A5" s="165" t="s">
        <v>251</v>
      </c>
      <c r="B5" s="44"/>
      <c r="C5" s="44"/>
      <c r="D5" s="44"/>
      <c r="E5" s="133"/>
    </row>
    <row r="6" spans="1:5" x14ac:dyDescent="0.2">
      <c r="A6" s="165" t="s">
        <v>253</v>
      </c>
      <c r="B6" s="44"/>
      <c r="C6" s="44"/>
      <c r="D6" s="44"/>
      <c r="E6" s="133"/>
    </row>
    <row r="7" spans="1:5" ht="18" customHeight="1" x14ac:dyDescent="0.2">
      <c r="A7" s="214" t="s">
        <v>252</v>
      </c>
      <c r="B7" s="44"/>
      <c r="C7" s="44"/>
      <c r="D7" s="44"/>
      <c r="E7" s="133"/>
    </row>
    <row r="8" spans="1:5" x14ac:dyDescent="0.2">
      <c r="A8" s="164"/>
      <c r="B8" s="44"/>
      <c r="C8" s="44"/>
      <c r="D8" s="53" t="s">
        <v>254</v>
      </c>
      <c r="E8" s="133"/>
    </row>
    <row r="9" spans="1:5" ht="13.5" thickBot="1" x14ac:dyDescent="0.25">
      <c r="A9" s="164"/>
      <c r="B9" s="44"/>
      <c r="C9" s="44"/>
      <c r="D9" s="44"/>
      <c r="E9" s="133"/>
    </row>
    <row r="10" spans="1:5" ht="15.95" customHeight="1" x14ac:dyDescent="0.2">
      <c r="A10" s="166" t="s">
        <v>236</v>
      </c>
      <c r="B10" s="167" t="s">
        <v>237</v>
      </c>
      <c r="C10" s="168">
        <v>1</v>
      </c>
      <c r="D10" s="168">
        <v>2</v>
      </c>
      <c r="E10" s="169"/>
    </row>
    <row r="11" spans="1:5" ht="15.95" customHeight="1" x14ac:dyDescent="0.2">
      <c r="A11" s="207" t="s">
        <v>255</v>
      </c>
      <c r="B11" s="208"/>
      <c r="C11" s="212">
        <v>1524.4</v>
      </c>
      <c r="D11" s="213">
        <v>1371.3</v>
      </c>
      <c r="E11" s="209"/>
    </row>
    <row r="12" spans="1:5" ht="15.95" customHeight="1" x14ac:dyDescent="0.2">
      <c r="A12" s="207" t="s">
        <v>256</v>
      </c>
      <c r="B12" s="208"/>
      <c r="C12" s="212">
        <v>413.1</v>
      </c>
      <c r="D12" s="213">
        <v>424.6</v>
      </c>
      <c r="E12" s="209"/>
    </row>
    <row r="13" spans="1:5" ht="15.95" customHeight="1" x14ac:dyDescent="0.2">
      <c r="A13" s="170" t="s">
        <v>238</v>
      </c>
      <c r="B13" s="171"/>
      <c r="C13" s="172">
        <f>C11-C12</f>
        <v>1111.3000000000002</v>
      </c>
      <c r="D13" s="172">
        <f>D11-D12</f>
        <v>946.69999999999993</v>
      </c>
      <c r="E13" s="172"/>
    </row>
    <row r="14" spans="1:5" ht="15.95" customHeight="1" x14ac:dyDescent="0.2">
      <c r="A14" s="170"/>
      <c r="B14" s="60"/>
      <c r="C14" s="174"/>
      <c r="D14" s="83"/>
      <c r="E14" s="175"/>
    </row>
    <row r="15" spans="1:5" ht="15.95" customHeight="1" x14ac:dyDescent="0.2">
      <c r="A15" s="176" t="s">
        <v>239</v>
      </c>
      <c r="B15" s="171"/>
      <c r="C15" s="210">
        <v>1240</v>
      </c>
      <c r="D15" s="211">
        <v>1135.7</v>
      </c>
      <c r="E15" s="173"/>
    </row>
    <row r="16" spans="1:5" ht="15.95" customHeight="1" x14ac:dyDescent="0.2">
      <c r="A16" s="170"/>
      <c r="B16" s="60"/>
      <c r="C16" s="174"/>
      <c r="D16" s="83"/>
      <c r="E16" s="175"/>
    </row>
    <row r="17" spans="1:5" ht="15.95" customHeight="1" x14ac:dyDescent="0.2">
      <c r="A17" s="176" t="s">
        <v>240</v>
      </c>
      <c r="B17" s="171"/>
      <c r="C17" s="210">
        <v>547.70000000000005</v>
      </c>
      <c r="D17" s="211">
        <v>547.5</v>
      </c>
      <c r="E17" s="173"/>
    </row>
    <row r="18" spans="1:5" ht="15.95" customHeight="1" x14ac:dyDescent="0.2">
      <c r="A18" s="170"/>
      <c r="B18" s="60"/>
      <c r="C18" s="174"/>
      <c r="D18" s="83"/>
      <c r="E18" s="175"/>
    </row>
    <row r="19" spans="1:5" ht="15.95" customHeight="1" x14ac:dyDescent="0.2">
      <c r="A19" s="176" t="s">
        <v>241</v>
      </c>
      <c r="B19" s="171"/>
      <c r="C19" s="145">
        <f>C15-C17</f>
        <v>692.3</v>
      </c>
      <c r="D19" s="145">
        <f>D15-D17</f>
        <v>588.20000000000005</v>
      </c>
      <c r="E19" s="173"/>
    </row>
    <row r="20" spans="1:5" ht="15.95" customHeight="1" x14ac:dyDescent="0.2">
      <c r="A20" s="170"/>
      <c r="B20" s="60"/>
      <c r="C20" s="174"/>
      <c r="D20" s="83"/>
      <c r="E20" s="177"/>
    </row>
    <row r="21" spans="1:5" ht="15.95" customHeight="1" x14ac:dyDescent="0.2">
      <c r="A21" s="176" t="s">
        <v>242</v>
      </c>
      <c r="B21" s="171"/>
      <c r="C21" s="178">
        <f>C13/(C13-C19)</f>
        <v>2.6522673031026245</v>
      </c>
      <c r="D21" s="178">
        <f>D13/(D13-D19)</f>
        <v>2.6407252440725251</v>
      </c>
      <c r="E21" s="179"/>
    </row>
    <row r="22" spans="1:5" ht="15.95" customHeight="1" x14ac:dyDescent="0.2">
      <c r="A22" s="170"/>
      <c r="B22" s="60"/>
      <c r="C22" s="174"/>
      <c r="D22" s="83"/>
      <c r="E22" s="175"/>
    </row>
    <row r="23" spans="1:5" ht="15.95" customHeight="1" x14ac:dyDescent="0.2">
      <c r="A23" s="176" t="s">
        <v>243</v>
      </c>
      <c r="B23" s="171"/>
      <c r="C23" s="458">
        <f>(C21+D21+E21)/2</f>
        <v>2.6464962735875748</v>
      </c>
      <c r="D23" s="458"/>
      <c r="E23" s="180"/>
    </row>
    <row r="24" spans="1:5" ht="15.95" customHeight="1" x14ac:dyDescent="0.2">
      <c r="A24" s="170"/>
      <c r="B24" s="60"/>
      <c r="C24" s="181">
        <v>1513.8</v>
      </c>
      <c r="D24" s="182">
        <v>1362.5</v>
      </c>
      <c r="E24" s="183"/>
    </row>
    <row r="25" spans="1:5" ht="15.95" customHeight="1" x14ac:dyDescent="0.2">
      <c r="A25" s="176" t="s">
        <v>244</v>
      </c>
      <c r="B25" s="171"/>
      <c r="C25" s="172">
        <f>C24-C12</f>
        <v>1100.6999999999998</v>
      </c>
      <c r="D25" s="172">
        <f>D24-D12</f>
        <v>937.9</v>
      </c>
      <c r="E25" s="172"/>
    </row>
    <row r="26" spans="1:5" ht="15.95" customHeight="1" x14ac:dyDescent="0.2">
      <c r="A26" s="170"/>
      <c r="B26" s="60"/>
      <c r="C26" s="174"/>
      <c r="D26" s="83"/>
      <c r="E26" s="175"/>
    </row>
    <row r="27" spans="1:5" ht="15.95" customHeight="1" x14ac:dyDescent="0.2">
      <c r="A27" s="176" t="s">
        <v>245</v>
      </c>
      <c r="B27" s="171"/>
      <c r="C27" s="178">
        <f>C25/(C13-C19)</f>
        <v>2.6269689737470148</v>
      </c>
      <c r="D27" s="178">
        <f>D25/(D13-D19)</f>
        <v>2.616178521617853</v>
      </c>
      <c r="E27" s="184"/>
    </row>
    <row r="28" spans="1:5" ht="15.95" customHeight="1" x14ac:dyDescent="0.2">
      <c r="A28" s="185"/>
      <c r="B28" s="186"/>
      <c r="C28" s="187"/>
      <c r="D28" s="155"/>
      <c r="E28" s="177"/>
    </row>
    <row r="29" spans="1:5" ht="15.95" customHeight="1" x14ac:dyDescent="0.2">
      <c r="A29" s="170" t="s">
        <v>246</v>
      </c>
      <c r="B29" s="60"/>
      <c r="C29" s="458">
        <f>(C27+D27+E27)/2</f>
        <v>2.6215737476824339</v>
      </c>
      <c r="D29" s="458"/>
      <c r="E29" s="183"/>
    </row>
    <row r="30" spans="1:5" ht="15.95" customHeight="1" x14ac:dyDescent="0.2">
      <c r="A30" s="170"/>
      <c r="B30" s="60"/>
      <c r="C30" s="181"/>
      <c r="D30" s="182"/>
      <c r="E30" s="183"/>
    </row>
    <row r="31" spans="1:5" ht="15.95" customHeight="1" x14ac:dyDescent="0.2">
      <c r="A31" s="176" t="s">
        <v>247</v>
      </c>
      <c r="B31" s="171"/>
      <c r="C31" s="188">
        <f>(C13-C25)/C25*100</f>
        <v>0.96302353048063649</v>
      </c>
      <c r="D31" s="188">
        <f>(D13-D25)/D25*100</f>
        <v>0.93826633969505868</v>
      </c>
      <c r="E31" s="189"/>
    </row>
    <row r="32" spans="1:5" ht="15.95" customHeight="1" x14ac:dyDescent="0.2">
      <c r="A32" s="170"/>
      <c r="B32" s="60"/>
      <c r="C32" s="155"/>
      <c r="D32" s="155"/>
      <c r="E32" s="183"/>
    </row>
    <row r="33" spans="1:11" ht="15.95" customHeight="1" x14ac:dyDescent="0.2">
      <c r="A33" s="176" t="s">
        <v>248</v>
      </c>
      <c r="B33" s="171"/>
      <c r="C33" s="459">
        <f>(C31+D31+E31)/2</f>
        <v>0.95064493508784764</v>
      </c>
      <c r="D33" s="459"/>
      <c r="E33" s="190"/>
    </row>
    <row r="34" spans="1:11" ht="15.95" customHeight="1" x14ac:dyDescent="0.2">
      <c r="A34" s="170"/>
      <c r="B34" s="60"/>
      <c r="C34" s="191"/>
      <c r="D34" s="134"/>
      <c r="E34" s="133"/>
    </row>
    <row r="35" spans="1:11" x14ac:dyDescent="0.2">
      <c r="A35" s="176" t="s">
        <v>181</v>
      </c>
      <c r="B35" s="192"/>
      <c r="C35" s="192"/>
      <c r="D35" s="192"/>
      <c r="E35" s="193"/>
    </row>
    <row r="36" spans="1:11" x14ac:dyDescent="0.2">
      <c r="A36" s="170"/>
      <c r="B36" s="44"/>
      <c r="C36" s="44"/>
      <c r="D36" s="44"/>
      <c r="E36" s="133"/>
    </row>
    <row r="37" spans="1:11" x14ac:dyDescent="0.2">
      <c r="A37" s="170"/>
      <c r="B37" s="44"/>
      <c r="C37" s="44"/>
      <c r="D37" s="44"/>
      <c r="E37" s="133"/>
    </row>
    <row r="38" spans="1:11" x14ac:dyDescent="0.2">
      <c r="A38" s="170"/>
      <c r="B38" s="44"/>
      <c r="C38" s="44"/>
      <c r="D38" s="44"/>
      <c r="E38" s="133"/>
    </row>
    <row r="39" spans="1:11" x14ac:dyDescent="0.2">
      <c r="A39" s="170"/>
      <c r="B39" s="44"/>
      <c r="C39" s="44"/>
      <c r="D39" s="44"/>
      <c r="E39" s="133"/>
    </row>
    <row r="40" spans="1:11" x14ac:dyDescent="0.2">
      <c r="A40" s="185"/>
      <c r="B40" s="134"/>
      <c r="C40" s="134"/>
      <c r="D40" s="134"/>
      <c r="E40" s="194"/>
    </row>
    <row r="41" spans="1:11" x14ac:dyDescent="0.2">
      <c r="A41" s="195" t="s">
        <v>249</v>
      </c>
      <c r="B41" s="53"/>
      <c r="C41" s="53"/>
      <c r="D41" s="196" t="s">
        <v>177</v>
      </c>
      <c r="E41" s="197"/>
      <c r="F41" s="53"/>
      <c r="G41" s="53"/>
      <c r="J41" s="44"/>
      <c r="K41" s="44"/>
    </row>
    <row r="42" spans="1:11" x14ac:dyDescent="0.2">
      <c r="A42" s="170"/>
      <c r="B42" s="53"/>
      <c r="C42" s="53"/>
      <c r="D42" s="53"/>
      <c r="E42" s="197"/>
      <c r="F42" s="53"/>
      <c r="G42" s="53"/>
      <c r="J42" s="44"/>
      <c r="K42" s="44"/>
    </row>
    <row r="43" spans="1:11" x14ac:dyDescent="0.2">
      <c r="A43" s="170"/>
      <c r="B43" s="53"/>
      <c r="C43" s="53"/>
      <c r="D43" s="53"/>
      <c r="E43" s="197"/>
      <c r="F43" s="53"/>
      <c r="G43" s="53"/>
      <c r="J43" s="44"/>
      <c r="K43" s="44"/>
    </row>
    <row r="44" spans="1:11" x14ac:dyDescent="0.2">
      <c r="A44" s="198" t="s">
        <v>250</v>
      </c>
      <c r="B44" s="134"/>
      <c r="C44" s="134"/>
      <c r="D44" s="134"/>
      <c r="E44" s="194"/>
      <c r="F44" s="44"/>
      <c r="G44" s="44"/>
      <c r="H44" s="44"/>
      <c r="I44" s="44"/>
      <c r="J44" s="44"/>
      <c r="K44" s="44"/>
    </row>
    <row r="45" spans="1:11" x14ac:dyDescent="0.2">
      <c r="A45" s="165"/>
      <c r="B45" s="455"/>
      <c r="C45" s="455"/>
      <c r="D45" s="199"/>
      <c r="E45" s="200"/>
      <c r="F45" s="199"/>
      <c r="G45" s="44"/>
      <c r="H45" s="44"/>
      <c r="I45" s="44"/>
      <c r="J45" s="44"/>
      <c r="K45" s="44"/>
    </row>
    <row r="46" spans="1:11" ht="13.5" thickBot="1" x14ac:dyDescent="0.25">
      <c r="A46" s="201"/>
      <c r="B46" s="202"/>
      <c r="C46" s="203"/>
      <c r="D46" s="204"/>
      <c r="E46" s="205"/>
      <c r="F46" s="199"/>
      <c r="G46" s="44"/>
      <c r="H46" s="44"/>
      <c r="I46" s="44"/>
      <c r="J46" s="44"/>
      <c r="K46" s="44"/>
    </row>
    <row r="47" spans="1:11" ht="13.5" thickBot="1" x14ac:dyDescent="0.25"/>
    <row r="48" spans="1:11" ht="20.25" x14ac:dyDescent="0.3">
      <c r="A48" s="456" t="s">
        <v>235</v>
      </c>
      <c r="B48" s="456"/>
      <c r="C48" s="456"/>
      <c r="D48" s="456"/>
      <c r="E48" s="456"/>
    </row>
    <row r="49" spans="1:5" x14ac:dyDescent="0.2">
      <c r="A49" s="457"/>
      <c r="B49" s="457"/>
      <c r="C49" s="457"/>
      <c r="D49" s="457"/>
      <c r="E49" s="457"/>
    </row>
    <row r="50" spans="1:5" x14ac:dyDescent="0.2">
      <c r="A50" s="164"/>
      <c r="B50" s="44"/>
      <c r="C50" s="44"/>
      <c r="D50" s="44"/>
      <c r="E50" s="133"/>
    </row>
    <row r="51" spans="1:5" x14ac:dyDescent="0.2">
      <c r="A51" s="164"/>
      <c r="B51" s="44"/>
      <c r="C51" s="44"/>
      <c r="D51" s="44"/>
      <c r="E51" s="133"/>
    </row>
    <row r="52" spans="1:5" x14ac:dyDescent="0.2">
      <c r="A52" s="165" t="s">
        <v>251</v>
      </c>
      <c r="B52" s="44"/>
      <c r="C52" s="44"/>
      <c r="D52" s="44"/>
      <c r="E52" s="133"/>
    </row>
    <row r="53" spans="1:5" x14ac:dyDescent="0.2">
      <c r="A53" s="165" t="s">
        <v>253</v>
      </c>
      <c r="B53" s="44"/>
      <c r="C53" s="44"/>
      <c r="D53" s="44"/>
      <c r="E53" s="133"/>
    </row>
    <row r="54" spans="1:5" x14ac:dyDescent="0.2">
      <c r="A54" s="214" t="s">
        <v>257</v>
      </c>
      <c r="B54" s="44"/>
      <c r="C54" s="44"/>
      <c r="D54" s="44"/>
      <c r="E54" s="133"/>
    </row>
    <row r="55" spans="1:5" x14ac:dyDescent="0.2">
      <c r="A55" s="164"/>
      <c r="B55" s="44"/>
      <c r="C55" s="44"/>
      <c r="D55" s="53" t="s">
        <v>254</v>
      </c>
      <c r="E55" s="133"/>
    </row>
    <row r="56" spans="1:5" ht="13.5" thickBot="1" x14ac:dyDescent="0.25">
      <c r="A56" s="164"/>
      <c r="B56" s="44"/>
      <c r="C56" s="44"/>
      <c r="D56" s="44"/>
      <c r="E56" s="133"/>
    </row>
    <row r="57" spans="1:5" x14ac:dyDescent="0.2">
      <c r="A57" s="166" t="s">
        <v>236</v>
      </c>
      <c r="B57" s="167" t="s">
        <v>237</v>
      </c>
      <c r="C57" s="168">
        <v>1</v>
      </c>
      <c r="D57" s="168">
        <v>2</v>
      </c>
      <c r="E57" s="169"/>
    </row>
    <row r="58" spans="1:5" x14ac:dyDescent="0.2">
      <c r="A58" s="207" t="s">
        <v>255</v>
      </c>
      <c r="B58" s="208"/>
      <c r="C58" s="212">
        <v>1272.5</v>
      </c>
      <c r="D58" s="213">
        <v>1273.5</v>
      </c>
      <c r="E58" s="209"/>
    </row>
    <row r="59" spans="1:5" x14ac:dyDescent="0.2">
      <c r="A59" s="207" t="s">
        <v>256</v>
      </c>
      <c r="B59" s="208"/>
      <c r="C59" s="212">
        <v>427.2</v>
      </c>
      <c r="D59" s="213">
        <v>409.5</v>
      </c>
      <c r="E59" s="209"/>
    </row>
    <row r="60" spans="1:5" x14ac:dyDescent="0.2">
      <c r="A60" s="170" t="s">
        <v>238</v>
      </c>
      <c r="B60" s="171"/>
      <c r="C60" s="172">
        <f>C58-C59</f>
        <v>845.3</v>
      </c>
      <c r="D60" s="172">
        <f>D58-D59</f>
        <v>864</v>
      </c>
      <c r="E60" s="172"/>
    </row>
    <row r="61" spans="1:5" x14ac:dyDescent="0.2">
      <c r="A61" s="170"/>
      <c r="B61" s="60"/>
      <c r="C61" s="174"/>
      <c r="D61" s="83"/>
      <c r="E61" s="175"/>
    </row>
    <row r="62" spans="1:5" x14ac:dyDescent="0.2">
      <c r="A62" s="176" t="s">
        <v>239</v>
      </c>
      <c r="B62" s="171"/>
      <c r="C62" s="210">
        <v>1066</v>
      </c>
      <c r="D62" s="211">
        <v>1079.3</v>
      </c>
      <c r="E62" s="173"/>
    </row>
    <row r="63" spans="1:5" x14ac:dyDescent="0.2">
      <c r="A63" s="170"/>
      <c r="B63" s="60"/>
      <c r="C63" s="174"/>
      <c r="D63" s="83"/>
      <c r="E63" s="175"/>
    </row>
    <row r="64" spans="1:5" x14ac:dyDescent="0.2">
      <c r="A64" s="176" t="s">
        <v>240</v>
      </c>
      <c r="B64" s="171"/>
      <c r="C64" s="210">
        <v>547.5</v>
      </c>
      <c r="D64" s="211">
        <v>547.5</v>
      </c>
      <c r="E64" s="173"/>
    </row>
    <row r="65" spans="1:5" x14ac:dyDescent="0.2">
      <c r="A65" s="170"/>
      <c r="B65" s="60"/>
      <c r="C65" s="174"/>
      <c r="D65" s="83"/>
      <c r="E65" s="175"/>
    </row>
    <row r="66" spans="1:5" x14ac:dyDescent="0.2">
      <c r="A66" s="176" t="s">
        <v>241</v>
      </c>
      <c r="B66" s="171"/>
      <c r="C66" s="145">
        <f>C62-C64</f>
        <v>518.5</v>
      </c>
      <c r="D66" s="145">
        <f>D62-D64</f>
        <v>531.79999999999995</v>
      </c>
      <c r="E66" s="173"/>
    </row>
    <row r="67" spans="1:5" x14ac:dyDescent="0.2">
      <c r="A67" s="170"/>
      <c r="B67" s="60"/>
      <c r="C67" s="174"/>
      <c r="D67" s="83"/>
      <c r="E67" s="177"/>
    </row>
    <row r="68" spans="1:5" x14ac:dyDescent="0.2">
      <c r="A68" s="176" t="s">
        <v>242</v>
      </c>
      <c r="B68" s="171"/>
      <c r="C68" s="178">
        <f>C60/(C60-C66)</f>
        <v>2.5865973072215422</v>
      </c>
      <c r="D68" s="178">
        <f>D60/(D60-D66)</f>
        <v>2.6008428657435276</v>
      </c>
      <c r="E68" s="179"/>
    </row>
    <row r="69" spans="1:5" x14ac:dyDescent="0.2">
      <c r="A69" s="170"/>
      <c r="B69" s="60"/>
      <c r="C69" s="174"/>
      <c r="D69" s="83"/>
      <c r="E69" s="175"/>
    </row>
    <row r="70" spans="1:5" x14ac:dyDescent="0.2">
      <c r="A70" s="176" t="s">
        <v>243</v>
      </c>
      <c r="B70" s="171"/>
      <c r="C70" s="460">
        <f>(C68+D68+E68)/2</f>
        <v>2.5937200864825352</v>
      </c>
      <c r="D70" s="460"/>
      <c r="E70" s="180"/>
    </row>
    <row r="71" spans="1:5" x14ac:dyDescent="0.2">
      <c r="A71" s="170"/>
      <c r="B71" s="60"/>
      <c r="C71" s="181">
        <v>1254.7</v>
      </c>
      <c r="D71" s="182">
        <v>1254.5</v>
      </c>
      <c r="E71" s="183"/>
    </row>
    <row r="72" spans="1:5" x14ac:dyDescent="0.2">
      <c r="A72" s="176" t="s">
        <v>244</v>
      </c>
      <c r="B72" s="171"/>
      <c r="C72" s="172">
        <f>C71-C59</f>
        <v>827.5</v>
      </c>
      <c r="D72" s="172">
        <f>D71-D59</f>
        <v>845</v>
      </c>
      <c r="E72" s="172"/>
    </row>
    <row r="73" spans="1:5" x14ac:dyDescent="0.2">
      <c r="A73" s="170"/>
      <c r="B73" s="60"/>
      <c r="C73" s="174"/>
      <c r="D73" s="83"/>
      <c r="E73" s="175"/>
    </row>
    <row r="74" spans="1:5" x14ac:dyDescent="0.2">
      <c r="A74" s="176" t="s">
        <v>245</v>
      </c>
      <c r="B74" s="171"/>
      <c r="C74" s="178">
        <f>C72/(C60-C66)</f>
        <v>2.5321297429620566</v>
      </c>
      <c r="D74" s="178">
        <f>D72/(D60-D66)</f>
        <v>2.5436484045755567</v>
      </c>
      <c r="E74" s="184"/>
    </row>
    <row r="75" spans="1:5" x14ac:dyDescent="0.2">
      <c r="A75" s="185"/>
      <c r="B75" s="186"/>
      <c r="C75" s="187"/>
      <c r="D75" s="155"/>
      <c r="E75" s="177"/>
    </row>
    <row r="76" spans="1:5" x14ac:dyDescent="0.2">
      <c r="A76" s="170" t="s">
        <v>246</v>
      </c>
      <c r="B76" s="60"/>
      <c r="C76" s="458">
        <f>(C74+D74+E74)/2</f>
        <v>2.5378890737688069</v>
      </c>
      <c r="D76" s="458"/>
      <c r="E76" s="183"/>
    </row>
    <row r="77" spans="1:5" x14ac:dyDescent="0.2">
      <c r="A77" s="170"/>
      <c r="B77" s="60"/>
      <c r="C77" s="181"/>
      <c r="D77" s="182"/>
      <c r="E77" s="183"/>
    </row>
    <row r="78" spans="1:5" x14ac:dyDescent="0.2">
      <c r="A78" s="176" t="s">
        <v>247</v>
      </c>
      <c r="B78" s="171"/>
      <c r="C78" s="188">
        <f>(C60-C72)/C72*100</f>
        <v>2.1510574018126833</v>
      </c>
      <c r="D78" s="188">
        <f>(D60-D72)/D72*100</f>
        <v>2.2485207100591715</v>
      </c>
      <c r="E78" s="189"/>
    </row>
    <row r="79" spans="1:5" x14ac:dyDescent="0.2">
      <c r="A79" s="170"/>
      <c r="B79" s="60"/>
      <c r="C79" s="155"/>
      <c r="D79" s="155"/>
      <c r="E79" s="183"/>
    </row>
    <row r="80" spans="1:5" x14ac:dyDescent="0.2">
      <c r="A80" s="176" t="s">
        <v>248</v>
      </c>
      <c r="B80" s="171"/>
      <c r="C80" s="459">
        <f>(C78+D78+E78)/2</f>
        <v>2.1997890559359274</v>
      </c>
      <c r="D80" s="459"/>
      <c r="E80" s="190"/>
    </row>
    <row r="81" spans="1:5" x14ac:dyDescent="0.2">
      <c r="A81" s="170"/>
      <c r="B81" s="60"/>
      <c r="C81" s="191"/>
      <c r="D81" s="134"/>
      <c r="E81" s="133"/>
    </row>
    <row r="82" spans="1:5" x14ac:dyDescent="0.2">
      <c r="A82" s="176" t="s">
        <v>181</v>
      </c>
      <c r="B82" s="192"/>
      <c r="C82" s="192"/>
      <c r="D82" s="192"/>
      <c r="E82" s="193"/>
    </row>
    <row r="83" spans="1:5" x14ac:dyDescent="0.2">
      <c r="A83" s="170"/>
      <c r="B83" s="44"/>
      <c r="C83" s="44"/>
      <c r="D83" s="44"/>
      <c r="E83" s="133"/>
    </row>
    <row r="84" spans="1:5" x14ac:dyDescent="0.2">
      <c r="A84" s="170"/>
      <c r="B84" s="44"/>
      <c r="C84" s="44"/>
      <c r="D84" s="44"/>
      <c r="E84" s="133"/>
    </row>
    <row r="85" spans="1:5" x14ac:dyDescent="0.2">
      <c r="A85" s="170"/>
      <c r="B85" s="44"/>
      <c r="C85" s="44"/>
      <c r="D85" s="44"/>
      <c r="E85" s="133"/>
    </row>
    <row r="86" spans="1:5" x14ac:dyDescent="0.2">
      <c r="A86" s="170"/>
      <c r="B86" s="44"/>
      <c r="C86" s="44"/>
      <c r="D86" s="44"/>
      <c r="E86" s="133"/>
    </row>
    <row r="87" spans="1:5" x14ac:dyDescent="0.2">
      <c r="A87" s="185"/>
      <c r="B87" s="134"/>
      <c r="C87" s="134"/>
      <c r="D87" s="134"/>
      <c r="E87" s="194"/>
    </row>
    <row r="88" spans="1:5" x14ac:dyDescent="0.2">
      <c r="A88" s="195" t="s">
        <v>249</v>
      </c>
      <c r="B88" s="53"/>
      <c r="C88" s="53"/>
      <c r="D88" s="196" t="s">
        <v>177</v>
      </c>
      <c r="E88" s="197"/>
    </row>
    <row r="89" spans="1:5" x14ac:dyDescent="0.2">
      <c r="A89" s="170"/>
      <c r="B89" s="53"/>
      <c r="C89" s="53"/>
      <c r="D89" s="53"/>
      <c r="E89" s="197"/>
    </row>
    <row r="90" spans="1:5" x14ac:dyDescent="0.2">
      <c r="A90" s="170"/>
      <c r="B90" s="53"/>
      <c r="C90" s="53"/>
      <c r="D90" s="53"/>
      <c r="E90" s="197"/>
    </row>
    <row r="91" spans="1:5" x14ac:dyDescent="0.2">
      <c r="A91" s="198" t="s">
        <v>250</v>
      </c>
      <c r="B91" s="134"/>
      <c r="C91" s="134"/>
      <c r="D91" s="134"/>
      <c r="E91" s="194"/>
    </row>
    <row r="92" spans="1:5" x14ac:dyDescent="0.2">
      <c r="A92" s="165"/>
      <c r="B92" s="455"/>
      <c r="C92" s="455"/>
      <c r="D92" s="199"/>
      <c r="E92" s="200"/>
    </row>
    <row r="93" spans="1:5" ht="13.5" thickBot="1" x14ac:dyDescent="0.25">
      <c r="A93" s="201"/>
      <c r="B93" s="202"/>
      <c r="C93" s="203"/>
      <c r="D93" s="204"/>
      <c r="E93" s="205"/>
    </row>
    <row r="95" spans="1:5" ht="13.5" thickBot="1" x14ac:dyDescent="0.25"/>
    <row r="96" spans="1:5" ht="20.25" x14ac:dyDescent="0.3">
      <c r="A96" s="456" t="s">
        <v>235</v>
      </c>
      <c r="B96" s="456"/>
      <c r="C96" s="456"/>
      <c r="D96" s="456"/>
      <c r="E96" s="456"/>
    </row>
    <row r="97" spans="1:5" x14ac:dyDescent="0.2">
      <c r="A97" s="457"/>
      <c r="B97" s="457"/>
      <c r="C97" s="457"/>
      <c r="D97" s="457"/>
      <c r="E97" s="457"/>
    </row>
    <row r="98" spans="1:5" x14ac:dyDescent="0.2">
      <c r="A98" s="164"/>
      <c r="B98" s="44"/>
      <c r="C98" s="44"/>
      <c r="D98" s="44"/>
      <c r="E98" s="133"/>
    </row>
    <row r="99" spans="1:5" x14ac:dyDescent="0.2">
      <c r="A99" s="164"/>
      <c r="B99" s="44"/>
      <c r="C99" s="44"/>
      <c r="D99" s="44"/>
      <c r="E99" s="133"/>
    </row>
    <row r="100" spans="1:5" x14ac:dyDescent="0.2">
      <c r="A100" s="165" t="s">
        <v>251</v>
      </c>
      <c r="B100" s="44"/>
      <c r="C100" s="44"/>
      <c r="D100" s="44"/>
      <c r="E100" s="133"/>
    </row>
    <row r="101" spans="1:5" x14ac:dyDescent="0.2">
      <c r="A101" s="165" t="s">
        <v>253</v>
      </c>
      <c r="B101" s="44"/>
      <c r="C101" s="44"/>
      <c r="D101" s="44"/>
      <c r="E101" s="133"/>
    </row>
    <row r="102" spans="1:5" x14ac:dyDescent="0.2">
      <c r="A102" s="214" t="s">
        <v>258</v>
      </c>
      <c r="B102" s="44"/>
      <c r="C102" s="44"/>
      <c r="D102" s="44"/>
      <c r="E102" s="133"/>
    </row>
    <row r="103" spans="1:5" x14ac:dyDescent="0.2">
      <c r="A103" s="164"/>
      <c r="B103" s="44"/>
      <c r="C103" s="44"/>
      <c r="D103" s="53" t="s">
        <v>254</v>
      </c>
      <c r="E103" s="133"/>
    </row>
    <row r="104" spans="1:5" ht="13.5" thickBot="1" x14ac:dyDescent="0.25">
      <c r="A104" s="164"/>
      <c r="B104" s="44"/>
      <c r="C104" s="44"/>
      <c r="D104" s="44"/>
      <c r="E104" s="133"/>
    </row>
    <row r="105" spans="1:5" x14ac:dyDescent="0.2">
      <c r="A105" s="166" t="s">
        <v>236</v>
      </c>
      <c r="B105" s="167" t="s">
        <v>237</v>
      </c>
      <c r="C105" s="168">
        <v>1</v>
      </c>
      <c r="D105" s="168">
        <v>2</v>
      </c>
      <c r="E105" s="169"/>
    </row>
    <row r="106" spans="1:5" x14ac:dyDescent="0.2">
      <c r="A106" s="207" t="s">
        <v>255</v>
      </c>
      <c r="B106" s="208"/>
      <c r="C106" s="212">
        <v>1374.3</v>
      </c>
      <c r="D106" s="213">
        <v>1279.5999999999999</v>
      </c>
      <c r="E106" s="209"/>
    </row>
    <row r="107" spans="1:5" x14ac:dyDescent="0.2">
      <c r="A107" s="207" t="s">
        <v>256</v>
      </c>
      <c r="B107" s="208"/>
      <c r="C107" s="212">
        <v>337.3</v>
      </c>
      <c r="D107" s="213">
        <v>409.5</v>
      </c>
      <c r="E107" s="209"/>
    </row>
    <row r="108" spans="1:5" x14ac:dyDescent="0.2">
      <c r="A108" s="170" t="s">
        <v>238</v>
      </c>
      <c r="B108" s="171"/>
      <c r="C108" s="172">
        <f>C106-C107</f>
        <v>1037</v>
      </c>
      <c r="D108" s="172">
        <f>D106-D107</f>
        <v>870.09999999999991</v>
      </c>
      <c r="E108" s="172"/>
    </row>
    <row r="109" spans="1:5" x14ac:dyDescent="0.2">
      <c r="A109" s="170"/>
      <c r="B109" s="60"/>
      <c r="C109" s="174"/>
      <c r="D109" s="83"/>
      <c r="E109" s="175"/>
    </row>
    <row r="110" spans="1:5" x14ac:dyDescent="0.2">
      <c r="A110" s="176" t="s">
        <v>239</v>
      </c>
      <c r="B110" s="171"/>
      <c r="C110" s="210">
        <v>1123.5999999999999</v>
      </c>
      <c r="D110" s="211">
        <v>1079.3</v>
      </c>
      <c r="E110" s="173"/>
    </row>
    <row r="111" spans="1:5" x14ac:dyDescent="0.2">
      <c r="A111" s="170"/>
      <c r="B111" s="60"/>
      <c r="C111" s="174"/>
      <c r="D111" s="83"/>
      <c r="E111" s="175"/>
    </row>
    <row r="112" spans="1:5" x14ac:dyDescent="0.2">
      <c r="A112" s="176" t="s">
        <v>240</v>
      </c>
      <c r="B112" s="171"/>
      <c r="C112" s="210">
        <v>547.5</v>
      </c>
      <c r="D112" s="211">
        <v>547.5</v>
      </c>
      <c r="E112" s="173"/>
    </row>
    <row r="113" spans="1:5" x14ac:dyDescent="0.2">
      <c r="A113" s="170"/>
      <c r="B113" s="60"/>
      <c r="C113" s="174"/>
      <c r="D113" s="83"/>
      <c r="E113" s="175"/>
    </row>
    <row r="114" spans="1:5" x14ac:dyDescent="0.2">
      <c r="A114" s="176" t="s">
        <v>241</v>
      </c>
      <c r="B114" s="171"/>
      <c r="C114" s="145">
        <f>C110-C112</f>
        <v>576.09999999999991</v>
      </c>
      <c r="D114" s="145">
        <f>D110-D112</f>
        <v>531.79999999999995</v>
      </c>
      <c r="E114" s="173"/>
    </row>
    <row r="115" spans="1:5" x14ac:dyDescent="0.2">
      <c r="A115" s="170"/>
      <c r="B115" s="60"/>
      <c r="C115" s="174"/>
      <c r="D115" s="83"/>
      <c r="E115" s="177"/>
    </row>
    <row r="116" spans="1:5" x14ac:dyDescent="0.2">
      <c r="A116" s="176" t="s">
        <v>242</v>
      </c>
      <c r="B116" s="171"/>
      <c r="C116" s="178">
        <f>C108/(C108-C114)</f>
        <v>2.2499457582989799</v>
      </c>
      <c r="D116" s="178">
        <f>D108/(D108-D114)</f>
        <v>2.5719775347324862</v>
      </c>
      <c r="E116" s="179"/>
    </row>
    <row r="117" spans="1:5" x14ac:dyDescent="0.2">
      <c r="A117" s="170"/>
      <c r="B117" s="60"/>
      <c r="C117" s="174"/>
      <c r="D117" s="83"/>
      <c r="E117" s="175"/>
    </row>
    <row r="118" spans="1:5" x14ac:dyDescent="0.2">
      <c r="A118" s="176" t="s">
        <v>243</v>
      </c>
      <c r="B118" s="171"/>
      <c r="C118" s="458">
        <f>(C116+D116+E116)/2</f>
        <v>2.4109616465157329</v>
      </c>
      <c r="D118" s="458"/>
      <c r="E118" s="180"/>
    </row>
    <row r="119" spans="1:5" x14ac:dyDescent="0.2">
      <c r="A119" s="170"/>
      <c r="B119" s="60"/>
      <c r="C119" s="181">
        <v>1254.7</v>
      </c>
      <c r="D119" s="182">
        <v>1254.5</v>
      </c>
      <c r="E119" s="183"/>
    </row>
    <row r="120" spans="1:5" x14ac:dyDescent="0.2">
      <c r="A120" s="176" t="s">
        <v>244</v>
      </c>
      <c r="B120" s="171"/>
      <c r="C120" s="172">
        <f>C119-C107</f>
        <v>917.40000000000009</v>
      </c>
      <c r="D120" s="172">
        <f>D119-D107</f>
        <v>845</v>
      </c>
      <c r="E120" s="172"/>
    </row>
    <row r="121" spans="1:5" x14ac:dyDescent="0.2">
      <c r="A121" s="170"/>
      <c r="B121" s="60"/>
      <c r="C121" s="174"/>
      <c r="D121" s="83"/>
      <c r="E121" s="175"/>
    </row>
    <row r="122" spans="1:5" x14ac:dyDescent="0.2">
      <c r="A122" s="176" t="s">
        <v>245</v>
      </c>
      <c r="B122" s="171"/>
      <c r="C122" s="178">
        <f>C120/(C108-C114)</f>
        <v>1.9904534606205249</v>
      </c>
      <c r="D122" s="178">
        <f>D120/(D108-D114)</f>
        <v>2.4977830328111148</v>
      </c>
      <c r="E122" s="184"/>
    </row>
    <row r="123" spans="1:5" x14ac:dyDescent="0.2">
      <c r="A123" s="185"/>
      <c r="B123" s="186"/>
      <c r="C123" s="187"/>
      <c r="D123" s="155"/>
      <c r="E123" s="177"/>
    </row>
    <row r="124" spans="1:5" x14ac:dyDescent="0.2">
      <c r="A124" s="170" t="s">
        <v>246</v>
      </c>
      <c r="B124" s="60"/>
      <c r="C124" s="458">
        <f>(C122+D122+E122)/2</f>
        <v>2.2441182467158196</v>
      </c>
      <c r="D124" s="458"/>
      <c r="E124" s="183"/>
    </row>
    <row r="125" spans="1:5" x14ac:dyDescent="0.2">
      <c r="A125" s="170"/>
      <c r="B125" s="60"/>
      <c r="C125" s="181"/>
      <c r="D125" s="182"/>
      <c r="E125" s="183"/>
    </row>
    <row r="126" spans="1:5" x14ac:dyDescent="0.2">
      <c r="A126" s="176" t="s">
        <v>247</v>
      </c>
      <c r="B126" s="171"/>
      <c r="C126" s="188">
        <f>(C108-C120)/C120*100</f>
        <v>13.036843252670579</v>
      </c>
      <c r="D126" s="188">
        <f>(D108-D120)/D120*100</f>
        <v>2.9704142011834214</v>
      </c>
      <c r="E126" s="189"/>
    </row>
    <row r="127" spans="1:5" x14ac:dyDescent="0.2">
      <c r="A127" s="170"/>
      <c r="B127" s="60"/>
      <c r="C127" s="155"/>
      <c r="D127" s="155"/>
      <c r="E127" s="183"/>
    </row>
    <row r="128" spans="1:5" x14ac:dyDescent="0.2">
      <c r="A128" s="176" t="s">
        <v>248</v>
      </c>
      <c r="B128" s="171"/>
      <c r="C128" s="459">
        <f>(C126+D126+E126)/2</f>
        <v>8.0036287269269994</v>
      </c>
      <c r="D128" s="459"/>
      <c r="E128" s="190"/>
    </row>
    <row r="129" spans="1:5" x14ac:dyDescent="0.2">
      <c r="A129" s="170"/>
      <c r="B129" s="60"/>
      <c r="C129" s="191"/>
      <c r="D129" s="134"/>
      <c r="E129" s="133"/>
    </row>
    <row r="130" spans="1:5" x14ac:dyDescent="0.2">
      <c r="A130" s="176" t="s">
        <v>181</v>
      </c>
      <c r="B130" s="192"/>
      <c r="C130" s="192"/>
      <c r="D130" s="192"/>
      <c r="E130" s="193"/>
    </row>
    <row r="131" spans="1:5" x14ac:dyDescent="0.2">
      <c r="A131" s="170"/>
      <c r="B131" s="44"/>
      <c r="C131" s="44"/>
      <c r="D131" s="44"/>
      <c r="E131" s="133"/>
    </row>
    <row r="132" spans="1:5" x14ac:dyDescent="0.2">
      <c r="A132" s="170"/>
      <c r="B132" s="44"/>
      <c r="C132" s="44"/>
      <c r="D132" s="44"/>
      <c r="E132" s="133"/>
    </row>
    <row r="133" spans="1:5" x14ac:dyDescent="0.2">
      <c r="A133" s="170"/>
      <c r="B133" s="44"/>
      <c r="C133" s="44"/>
      <c r="D133" s="44"/>
      <c r="E133" s="133"/>
    </row>
    <row r="134" spans="1:5" x14ac:dyDescent="0.2">
      <c r="A134" s="170"/>
      <c r="B134" s="44"/>
      <c r="C134" s="44"/>
      <c r="D134" s="44"/>
      <c r="E134" s="133"/>
    </row>
    <row r="135" spans="1:5" x14ac:dyDescent="0.2">
      <c r="A135" s="185"/>
      <c r="B135" s="134"/>
      <c r="C135" s="134"/>
      <c r="D135" s="134"/>
      <c r="E135" s="194"/>
    </row>
    <row r="136" spans="1:5" x14ac:dyDescent="0.2">
      <c r="A136" s="195" t="s">
        <v>249</v>
      </c>
      <c r="B136" s="53"/>
      <c r="C136" s="53"/>
      <c r="D136" s="196" t="s">
        <v>177</v>
      </c>
      <c r="E136" s="197"/>
    </row>
    <row r="137" spans="1:5" x14ac:dyDescent="0.2">
      <c r="A137" s="170"/>
      <c r="B137" s="53"/>
      <c r="C137" s="53"/>
      <c r="D137" s="53"/>
      <c r="E137" s="197"/>
    </row>
    <row r="138" spans="1:5" x14ac:dyDescent="0.2">
      <c r="A138" s="170"/>
      <c r="B138" s="53"/>
      <c r="C138" s="53"/>
      <c r="D138" s="53"/>
      <c r="E138" s="197"/>
    </row>
    <row r="139" spans="1:5" x14ac:dyDescent="0.2">
      <c r="A139" s="198" t="s">
        <v>250</v>
      </c>
      <c r="B139" s="134"/>
      <c r="C139" s="134"/>
      <c r="D139" s="134"/>
      <c r="E139" s="194"/>
    </row>
    <row r="140" spans="1:5" x14ac:dyDescent="0.2">
      <c r="A140" s="165"/>
      <c r="B140" s="455"/>
      <c r="C140" s="455"/>
      <c r="D140" s="199"/>
      <c r="E140" s="200"/>
    </row>
    <row r="141" spans="1:5" ht="13.5" thickBot="1" x14ac:dyDescent="0.25">
      <c r="A141" s="201"/>
      <c r="B141" s="202"/>
      <c r="C141" s="203"/>
      <c r="D141" s="204"/>
      <c r="E141" s="205"/>
    </row>
    <row r="143" spans="1:5" ht="13.5" thickBot="1" x14ac:dyDescent="0.25"/>
    <row r="144" spans="1:5" ht="20.25" x14ac:dyDescent="0.3">
      <c r="A144" s="456" t="s">
        <v>235</v>
      </c>
      <c r="B144" s="456"/>
      <c r="C144" s="456"/>
      <c r="D144" s="456"/>
      <c r="E144" s="456"/>
    </row>
    <row r="145" spans="1:5" x14ac:dyDescent="0.2">
      <c r="A145" s="457"/>
      <c r="B145" s="457"/>
      <c r="C145" s="457"/>
      <c r="D145" s="457"/>
      <c r="E145" s="457"/>
    </row>
    <row r="146" spans="1:5" x14ac:dyDescent="0.2">
      <c r="A146" s="164"/>
      <c r="B146" s="44"/>
      <c r="C146" s="44"/>
      <c r="D146" s="44"/>
      <c r="E146" s="133"/>
    </row>
    <row r="147" spans="1:5" x14ac:dyDescent="0.2">
      <c r="A147" s="164"/>
      <c r="B147" s="44"/>
      <c r="C147" s="44"/>
      <c r="D147" s="44"/>
      <c r="E147" s="133"/>
    </row>
    <row r="148" spans="1:5" x14ac:dyDescent="0.2">
      <c r="A148" s="165" t="s">
        <v>251</v>
      </c>
      <c r="B148" s="44"/>
      <c r="C148" s="44"/>
      <c r="D148" s="44"/>
      <c r="E148" s="133"/>
    </row>
    <row r="149" spans="1:5" x14ac:dyDescent="0.2">
      <c r="A149" s="165" t="s">
        <v>253</v>
      </c>
      <c r="B149" s="44"/>
      <c r="C149" s="44"/>
      <c r="D149" s="44"/>
      <c r="E149" s="133"/>
    </row>
    <row r="150" spans="1:5" x14ac:dyDescent="0.2">
      <c r="A150" s="214" t="s">
        <v>259</v>
      </c>
      <c r="B150" s="44"/>
      <c r="C150" s="44"/>
      <c r="D150" s="44"/>
      <c r="E150" s="133"/>
    </row>
    <row r="151" spans="1:5" x14ac:dyDescent="0.2">
      <c r="A151" s="164"/>
      <c r="B151" s="44"/>
      <c r="C151" s="44"/>
      <c r="D151" s="53" t="s">
        <v>254</v>
      </c>
      <c r="E151" s="133"/>
    </row>
    <row r="152" spans="1:5" ht="13.5" thickBot="1" x14ac:dyDescent="0.25">
      <c r="A152" s="164"/>
      <c r="B152" s="44"/>
      <c r="C152" s="44"/>
      <c r="D152" s="44"/>
      <c r="E152" s="133"/>
    </row>
    <row r="153" spans="1:5" x14ac:dyDescent="0.2">
      <c r="A153" s="166" t="s">
        <v>236</v>
      </c>
      <c r="B153" s="167" t="s">
        <v>237</v>
      </c>
      <c r="C153" s="168">
        <v>1</v>
      </c>
      <c r="D153" s="168">
        <v>2</v>
      </c>
      <c r="E153" s="169"/>
    </row>
    <row r="154" spans="1:5" x14ac:dyDescent="0.2">
      <c r="A154" s="207" t="s">
        <v>255</v>
      </c>
      <c r="B154" s="208"/>
      <c r="C154" s="212">
        <v>1276.8</v>
      </c>
      <c r="D154" s="213">
        <v>1279.5999999999999</v>
      </c>
      <c r="E154" s="209"/>
    </row>
    <row r="155" spans="1:5" x14ac:dyDescent="0.2">
      <c r="A155" s="207" t="s">
        <v>256</v>
      </c>
      <c r="B155" s="208"/>
      <c r="C155" s="212">
        <v>427.2</v>
      </c>
      <c r="D155" s="213">
        <v>409.5</v>
      </c>
      <c r="E155" s="209"/>
    </row>
    <row r="156" spans="1:5" x14ac:dyDescent="0.2">
      <c r="A156" s="170" t="s">
        <v>238</v>
      </c>
      <c r="B156" s="171"/>
      <c r="C156" s="172">
        <f>C154-C155</f>
        <v>849.59999999999991</v>
      </c>
      <c r="D156" s="172">
        <f>D154-D155</f>
        <v>870.09999999999991</v>
      </c>
      <c r="E156" s="172"/>
    </row>
    <row r="157" spans="1:5" x14ac:dyDescent="0.2">
      <c r="A157" s="170"/>
      <c r="B157" s="60"/>
      <c r="C157" s="174"/>
      <c r="D157" s="83"/>
      <c r="E157" s="175"/>
    </row>
    <row r="158" spans="1:5" x14ac:dyDescent="0.2">
      <c r="A158" s="176" t="s">
        <v>239</v>
      </c>
      <c r="B158" s="171"/>
      <c r="C158" s="210">
        <v>1066</v>
      </c>
      <c r="D158" s="211">
        <v>1079.3</v>
      </c>
      <c r="E158" s="173"/>
    </row>
    <row r="159" spans="1:5" x14ac:dyDescent="0.2">
      <c r="A159" s="170"/>
      <c r="B159" s="60"/>
      <c r="C159" s="174"/>
      <c r="D159" s="83"/>
      <c r="E159" s="175"/>
    </row>
    <row r="160" spans="1:5" x14ac:dyDescent="0.2">
      <c r="A160" s="176" t="s">
        <v>240</v>
      </c>
      <c r="B160" s="171"/>
      <c r="C160" s="210">
        <v>547.5</v>
      </c>
      <c r="D160" s="211">
        <v>547.5</v>
      </c>
      <c r="E160" s="173"/>
    </row>
    <row r="161" spans="1:5" x14ac:dyDescent="0.2">
      <c r="A161" s="170"/>
      <c r="B161" s="60"/>
      <c r="C161" s="174"/>
      <c r="D161" s="83"/>
      <c r="E161" s="175"/>
    </row>
    <row r="162" spans="1:5" x14ac:dyDescent="0.2">
      <c r="A162" s="176" t="s">
        <v>241</v>
      </c>
      <c r="B162" s="171"/>
      <c r="C162" s="145">
        <f>C158-C160</f>
        <v>518.5</v>
      </c>
      <c r="D162" s="145">
        <f>D158-D160</f>
        <v>531.79999999999995</v>
      </c>
      <c r="E162" s="173"/>
    </row>
    <row r="163" spans="1:5" x14ac:dyDescent="0.2">
      <c r="A163" s="170"/>
      <c r="B163" s="60"/>
      <c r="C163" s="174"/>
      <c r="D163" s="83"/>
      <c r="E163" s="177"/>
    </row>
    <row r="164" spans="1:5" x14ac:dyDescent="0.2">
      <c r="A164" s="176" t="s">
        <v>242</v>
      </c>
      <c r="B164" s="171"/>
      <c r="C164" s="178">
        <f>C156/(C156-C162)</f>
        <v>2.5659921473874965</v>
      </c>
      <c r="D164" s="178">
        <f>D156/(D156-D162)</f>
        <v>2.5719775347324862</v>
      </c>
      <c r="E164" s="179"/>
    </row>
    <row r="165" spans="1:5" x14ac:dyDescent="0.2">
      <c r="A165" s="170"/>
      <c r="B165" s="60"/>
      <c r="C165" s="174"/>
      <c r="D165" s="83"/>
      <c r="E165" s="175"/>
    </row>
    <row r="166" spans="1:5" x14ac:dyDescent="0.2">
      <c r="A166" s="176" t="s">
        <v>243</v>
      </c>
      <c r="B166" s="171"/>
      <c r="C166" s="458">
        <f>(C164+D164+E164)/3</f>
        <v>1.7126565607066608</v>
      </c>
      <c r="D166" s="458"/>
      <c r="E166" s="180"/>
    </row>
    <row r="167" spans="1:5" x14ac:dyDescent="0.2">
      <c r="A167" s="170"/>
      <c r="B167" s="60"/>
      <c r="C167" s="181">
        <v>1254.7</v>
      </c>
      <c r="D167" s="182">
        <v>1254.5</v>
      </c>
      <c r="E167" s="183"/>
    </row>
    <row r="168" spans="1:5" x14ac:dyDescent="0.2">
      <c r="A168" s="176" t="s">
        <v>244</v>
      </c>
      <c r="B168" s="171"/>
      <c r="C168" s="172">
        <f>C167-C155</f>
        <v>827.5</v>
      </c>
      <c r="D168" s="172">
        <f>D167-D155</f>
        <v>845</v>
      </c>
      <c r="E168" s="172"/>
    </row>
    <row r="169" spans="1:5" x14ac:dyDescent="0.2">
      <c r="A169" s="170"/>
      <c r="B169" s="60"/>
      <c r="C169" s="174"/>
      <c r="D169" s="83"/>
      <c r="E169" s="175"/>
    </row>
    <row r="170" spans="1:5" x14ac:dyDescent="0.2">
      <c r="A170" s="176" t="s">
        <v>245</v>
      </c>
      <c r="B170" s="171"/>
      <c r="C170" s="178">
        <f>C168/(C156-C162)</f>
        <v>2.499244941105407</v>
      </c>
      <c r="D170" s="178">
        <f>D168/(D156-D162)</f>
        <v>2.4977830328111148</v>
      </c>
      <c r="E170" s="184"/>
    </row>
    <row r="171" spans="1:5" x14ac:dyDescent="0.2">
      <c r="A171" s="185"/>
      <c r="B171" s="186"/>
      <c r="C171" s="187"/>
      <c r="D171" s="155"/>
      <c r="E171" s="177"/>
    </row>
    <row r="172" spans="1:5" x14ac:dyDescent="0.2">
      <c r="A172" s="170" t="s">
        <v>246</v>
      </c>
      <c r="B172" s="60"/>
      <c r="C172" s="458">
        <f>(C170+D170+E170)/2</f>
        <v>2.4985139869582609</v>
      </c>
      <c r="D172" s="458"/>
      <c r="E172" s="183"/>
    </row>
    <row r="173" spans="1:5" x14ac:dyDescent="0.2">
      <c r="A173" s="170"/>
      <c r="B173" s="60"/>
      <c r="C173" s="181"/>
      <c r="D173" s="182"/>
      <c r="E173" s="183"/>
    </row>
    <row r="174" spans="1:5" x14ac:dyDescent="0.2">
      <c r="A174" s="176" t="s">
        <v>247</v>
      </c>
      <c r="B174" s="171"/>
      <c r="C174" s="188">
        <f>(C156-C168)/C168*100</f>
        <v>2.6706948640483277</v>
      </c>
      <c r="D174" s="188">
        <f>(D156-D168)/D168*100</f>
        <v>2.9704142011834214</v>
      </c>
      <c r="E174" s="189"/>
    </row>
    <row r="175" spans="1:5" x14ac:dyDescent="0.2">
      <c r="A175" s="170"/>
      <c r="B175" s="60"/>
      <c r="C175" s="155"/>
      <c r="D175" s="155"/>
      <c r="E175" s="183"/>
    </row>
    <row r="176" spans="1:5" x14ac:dyDescent="0.2">
      <c r="A176" s="176" t="s">
        <v>248</v>
      </c>
      <c r="B176" s="171"/>
      <c r="C176" s="459">
        <f>(C174+D174+E174)/2</f>
        <v>2.8205545326158745</v>
      </c>
      <c r="D176" s="459"/>
      <c r="E176" s="190"/>
    </row>
    <row r="177" spans="1:5" x14ac:dyDescent="0.2">
      <c r="A177" s="170"/>
      <c r="B177" s="60"/>
      <c r="C177" s="191"/>
      <c r="D177" s="134"/>
      <c r="E177" s="133"/>
    </row>
    <row r="178" spans="1:5" x14ac:dyDescent="0.2">
      <c r="A178" s="176" t="s">
        <v>181</v>
      </c>
      <c r="B178" s="192"/>
      <c r="C178" s="192"/>
      <c r="D178" s="192"/>
      <c r="E178" s="193"/>
    </row>
    <row r="179" spans="1:5" x14ac:dyDescent="0.2">
      <c r="A179" s="170"/>
      <c r="B179" s="44"/>
      <c r="C179" s="44"/>
      <c r="D179" s="44"/>
      <c r="E179" s="133"/>
    </row>
    <row r="180" spans="1:5" x14ac:dyDescent="0.2">
      <c r="A180" s="170"/>
      <c r="B180" s="44"/>
      <c r="C180" s="44"/>
      <c r="D180" s="44"/>
      <c r="E180" s="133"/>
    </row>
    <row r="181" spans="1:5" x14ac:dyDescent="0.2">
      <c r="A181" s="170"/>
      <c r="B181" s="44"/>
      <c r="C181" s="44"/>
      <c r="D181" s="44"/>
      <c r="E181" s="133"/>
    </row>
    <row r="182" spans="1:5" x14ac:dyDescent="0.2">
      <c r="A182" s="170"/>
      <c r="B182" s="44"/>
      <c r="C182" s="44"/>
      <c r="D182" s="44"/>
      <c r="E182" s="133"/>
    </row>
    <row r="183" spans="1:5" x14ac:dyDescent="0.2">
      <c r="A183" s="185"/>
      <c r="B183" s="134"/>
      <c r="C183" s="134"/>
      <c r="D183" s="134"/>
      <c r="E183" s="194"/>
    </row>
    <row r="184" spans="1:5" x14ac:dyDescent="0.2">
      <c r="A184" s="195" t="s">
        <v>249</v>
      </c>
      <c r="B184" s="53"/>
      <c r="C184" s="53"/>
      <c r="D184" s="196" t="s">
        <v>177</v>
      </c>
      <c r="E184" s="197"/>
    </row>
    <row r="185" spans="1:5" x14ac:dyDescent="0.2">
      <c r="A185" s="170"/>
      <c r="B185" s="53"/>
      <c r="C185" s="53"/>
      <c r="D185" s="53"/>
      <c r="E185" s="197"/>
    </row>
    <row r="186" spans="1:5" x14ac:dyDescent="0.2">
      <c r="A186" s="170"/>
      <c r="B186" s="53"/>
      <c r="C186" s="53"/>
      <c r="D186" s="53"/>
      <c r="E186" s="197"/>
    </row>
    <row r="187" spans="1:5" x14ac:dyDescent="0.2">
      <c r="A187" s="198" t="s">
        <v>250</v>
      </c>
      <c r="B187" s="134"/>
      <c r="C187" s="134"/>
      <c r="D187" s="134"/>
      <c r="E187" s="194"/>
    </row>
    <row r="188" spans="1:5" x14ac:dyDescent="0.2">
      <c r="A188" s="165"/>
      <c r="B188" s="455"/>
      <c r="C188" s="455"/>
      <c r="D188" s="199"/>
      <c r="E188" s="200"/>
    </row>
    <row r="189" spans="1:5" ht="13.5" thickBot="1" x14ac:dyDescent="0.25">
      <c r="A189" s="201"/>
      <c r="B189" s="202"/>
      <c r="C189" s="203"/>
      <c r="D189" s="204"/>
      <c r="E189" s="205"/>
    </row>
  </sheetData>
  <mergeCells count="24">
    <mergeCell ref="C172:D172"/>
    <mergeCell ref="C176:D176"/>
    <mergeCell ref="B188:C188"/>
    <mergeCell ref="C128:D128"/>
    <mergeCell ref="B140:C140"/>
    <mergeCell ref="A144:E144"/>
    <mergeCell ref="A145:E145"/>
    <mergeCell ref="C166:D166"/>
    <mergeCell ref="B92:C92"/>
    <mergeCell ref="A96:E96"/>
    <mergeCell ref="A97:E97"/>
    <mergeCell ref="C118:D118"/>
    <mergeCell ref="C124:D124"/>
    <mergeCell ref="A48:E48"/>
    <mergeCell ref="A49:E49"/>
    <mergeCell ref="C70:D70"/>
    <mergeCell ref="C76:D76"/>
    <mergeCell ref="C80:D80"/>
    <mergeCell ref="B45:C45"/>
    <mergeCell ref="A1:E1"/>
    <mergeCell ref="A2:E2"/>
    <mergeCell ref="C23:D23"/>
    <mergeCell ref="C29:D29"/>
    <mergeCell ref="C33:D33"/>
  </mergeCells>
  <printOptions horizontalCentered="1"/>
  <pageMargins left="0" right="0" top="0.5" bottom="0.75" header="0.51180555555555551" footer="0.51180555555555551"/>
  <pageSetup firstPageNumber="0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5"/>
  <sheetViews>
    <sheetView topLeftCell="A6" workbookViewId="0">
      <selection activeCell="F21" sqref="F21"/>
    </sheetView>
  </sheetViews>
  <sheetFormatPr defaultRowHeight="12.75" x14ac:dyDescent="0.2"/>
  <cols>
    <col min="3" max="3" width="15" customWidth="1"/>
    <col min="4" max="4" width="11" bestFit="1" customWidth="1"/>
    <col min="5" max="7" width="5.85546875" bestFit="1" customWidth="1"/>
    <col min="8" max="8" width="8.5703125" customWidth="1"/>
    <col min="9" max="10" width="12.85546875" customWidth="1"/>
    <col min="11" max="11" width="12.5703125" customWidth="1"/>
    <col min="12" max="12" width="9.85546875" customWidth="1"/>
    <col min="13" max="13" width="12.28515625" bestFit="1" customWidth="1"/>
    <col min="14" max="14" width="12.5703125" customWidth="1"/>
    <col min="15" max="15" width="15.140625" customWidth="1"/>
  </cols>
  <sheetData>
    <row r="4" spans="1:17" x14ac:dyDescent="0.2">
      <c r="C4" s="234" t="s">
        <v>306</v>
      </c>
    </row>
    <row r="5" spans="1:17" ht="63.6" customHeight="1" x14ac:dyDescent="0.2">
      <c r="A5" s="234" t="s">
        <v>297</v>
      </c>
      <c r="B5" s="234" t="s">
        <v>307</v>
      </c>
      <c r="C5" s="251"/>
      <c r="D5" s="270" t="s">
        <v>298</v>
      </c>
      <c r="E5" s="270"/>
      <c r="F5" s="270"/>
      <c r="G5" s="270"/>
      <c r="H5" s="270"/>
      <c r="I5" s="270"/>
      <c r="J5" s="270"/>
      <c r="K5" s="270" t="s">
        <v>299</v>
      </c>
      <c r="L5" s="270" t="s">
        <v>302</v>
      </c>
      <c r="M5" s="268" t="s">
        <v>303</v>
      </c>
      <c r="N5" s="269" t="s">
        <v>304</v>
      </c>
    </row>
    <row r="6" spans="1:17" x14ac:dyDescent="0.2">
      <c r="B6">
        <v>1</v>
      </c>
      <c r="C6" s="267" t="s">
        <v>300</v>
      </c>
      <c r="D6" s="251">
        <v>2.6459999999999999</v>
      </c>
      <c r="E6" s="251"/>
      <c r="F6" s="251"/>
      <c r="G6" s="251"/>
      <c r="H6" s="251"/>
      <c r="I6" s="251"/>
      <c r="J6" s="251"/>
      <c r="K6" s="251">
        <v>2.71</v>
      </c>
      <c r="L6" s="251"/>
      <c r="M6" s="251">
        <v>30</v>
      </c>
      <c r="N6" s="461">
        <f>IF(M10=0,TRUNC(M12/((M6/D6)+(M7/D7)+(M8/D8)+(M9/D9)),3),TRUNC(M12/((M6/D6)+(M7/D7)+(M8/D8)+(M9/D9)+(D10/M10)),3))</f>
        <v>2.6280000000000001</v>
      </c>
    </row>
    <row r="7" spans="1:17" x14ac:dyDescent="0.2">
      <c r="B7">
        <v>2</v>
      </c>
      <c r="C7" s="267" t="s">
        <v>301</v>
      </c>
      <c r="D7" s="251">
        <v>2.5939999999999999</v>
      </c>
      <c r="E7" s="251"/>
      <c r="F7" s="251"/>
      <c r="G7" s="251"/>
      <c r="H7" s="251"/>
      <c r="I7" s="251"/>
      <c r="J7" s="251"/>
      <c r="K7" s="251">
        <v>2.61</v>
      </c>
      <c r="L7" s="251"/>
      <c r="M7" s="251">
        <v>20</v>
      </c>
      <c r="N7" s="461"/>
    </row>
    <row r="8" spans="1:17" x14ac:dyDescent="0.2">
      <c r="B8">
        <v>3</v>
      </c>
      <c r="C8" s="267" t="s">
        <v>17</v>
      </c>
      <c r="D8" s="251">
        <v>2.6320000000000001</v>
      </c>
      <c r="E8" s="251"/>
      <c r="F8" s="251"/>
      <c r="G8" s="251"/>
      <c r="H8" s="251"/>
      <c r="I8" s="251"/>
      <c r="J8" s="251"/>
      <c r="K8" s="251">
        <v>2.65</v>
      </c>
      <c r="L8" s="251"/>
      <c r="M8" s="251">
        <v>30</v>
      </c>
      <c r="N8" s="461"/>
    </row>
    <row r="9" spans="1:17" x14ac:dyDescent="0.2">
      <c r="B9">
        <v>4</v>
      </c>
      <c r="C9" s="267" t="s">
        <v>18</v>
      </c>
      <c r="D9" s="251">
        <v>2.63</v>
      </c>
      <c r="E9" s="251"/>
      <c r="F9" s="251"/>
      <c r="G9" s="251"/>
      <c r="H9" s="251"/>
      <c r="I9" s="251"/>
      <c r="J9" s="251"/>
      <c r="K9" s="251">
        <v>2.63</v>
      </c>
      <c r="L9" s="251"/>
      <c r="M9" s="251">
        <v>20</v>
      </c>
      <c r="N9" s="461"/>
    </row>
    <row r="10" spans="1:17" x14ac:dyDescent="0.2">
      <c r="B10">
        <v>5</v>
      </c>
      <c r="C10" s="267" t="s">
        <v>283</v>
      </c>
      <c r="D10" s="251">
        <v>0</v>
      </c>
      <c r="E10" s="251"/>
      <c r="F10" s="251"/>
      <c r="G10" s="251"/>
      <c r="H10" s="251"/>
      <c r="I10" s="251"/>
      <c r="J10" s="251"/>
      <c r="K10" s="251">
        <v>3.15</v>
      </c>
      <c r="L10" s="251"/>
      <c r="M10" s="251">
        <v>0</v>
      </c>
      <c r="N10" s="461"/>
    </row>
    <row r="11" spans="1:17" x14ac:dyDescent="0.2">
      <c r="B11">
        <v>6</v>
      </c>
      <c r="C11" s="268" t="s">
        <v>38</v>
      </c>
      <c r="D11" s="251">
        <v>1.07</v>
      </c>
      <c r="E11" s="251"/>
      <c r="F11" s="251"/>
      <c r="G11" s="251"/>
      <c r="H11" s="251"/>
      <c r="I11" s="251"/>
      <c r="J11" s="251"/>
      <c r="K11" s="251">
        <f>D11</f>
        <v>1.07</v>
      </c>
      <c r="L11" s="251"/>
      <c r="M11" s="251"/>
      <c r="N11" s="461"/>
    </row>
    <row r="12" spans="1:17" x14ac:dyDescent="0.2">
      <c r="D12" s="251"/>
      <c r="E12" s="251"/>
      <c r="F12" s="251"/>
      <c r="G12" s="251"/>
      <c r="H12" s="251"/>
      <c r="I12" s="251"/>
      <c r="J12" s="251"/>
      <c r="K12" s="251"/>
      <c r="L12" s="251"/>
      <c r="M12" s="251">
        <f>SUM(M6:M10)</f>
        <v>100</v>
      </c>
      <c r="N12" s="461"/>
    </row>
    <row r="14" spans="1:17" x14ac:dyDescent="0.2">
      <c r="P14" s="234">
        <f>1200*96%</f>
        <v>1152</v>
      </c>
    </row>
    <row r="16" spans="1:17" x14ac:dyDescent="0.2">
      <c r="C16" s="234"/>
      <c r="P16">
        <f>1200/1248</f>
        <v>0.96153846153846156</v>
      </c>
      <c r="Q16">
        <f>48/1248</f>
        <v>3.8461538461538464E-2</v>
      </c>
    </row>
    <row r="17" spans="2:17" x14ac:dyDescent="0.2">
      <c r="C17" s="234"/>
      <c r="D17" s="234">
        <v>1200</v>
      </c>
      <c r="E17" s="234"/>
      <c r="F17" s="234"/>
      <c r="G17" s="234"/>
      <c r="H17" s="234"/>
      <c r="I17" s="234"/>
      <c r="J17" s="234"/>
      <c r="K17" s="234" t="s">
        <v>308</v>
      </c>
    </row>
    <row r="18" spans="2:17" ht="63.75" x14ac:dyDescent="0.2">
      <c r="B18" s="234" t="s">
        <v>317</v>
      </c>
      <c r="C18" s="271" t="s">
        <v>264</v>
      </c>
      <c r="D18" s="271" t="s">
        <v>318</v>
      </c>
      <c r="E18" s="271" t="s">
        <v>309</v>
      </c>
      <c r="F18" s="271" t="s">
        <v>18</v>
      </c>
      <c r="G18" s="271" t="s">
        <v>319</v>
      </c>
      <c r="H18" s="272" t="s">
        <v>315</v>
      </c>
      <c r="I18" s="272" t="s">
        <v>316</v>
      </c>
      <c r="J18" s="271" t="s">
        <v>310</v>
      </c>
      <c r="K18" s="236" t="s">
        <v>311</v>
      </c>
      <c r="L18" s="236" t="s">
        <v>313</v>
      </c>
      <c r="M18" s="236" t="s">
        <v>312</v>
      </c>
      <c r="O18" s="462" t="s">
        <v>314</v>
      </c>
      <c r="P18" s="462"/>
      <c r="Q18" s="462"/>
    </row>
    <row r="19" spans="2:17" x14ac:dyDescent="0.2">
      <c r="B19">
        <v>1</v>
      </c>
      <c r="C19">
        <f>$D$17*($M$12-J19)%*$M$6%</f>
        <v>345.59999999999997</v>
      </c>
      <c r="D19">
        <f>$D$17*($M$12-J19)%*$M$7%</f>
        <v>230.4</v>
      </c>
      <c r="E19">
        <f>$D$17*($M$12-J19)%*$M$8%</f>
        <v>345.59999999999997</v>
      </c>
      <c r="F19">
        <f>$D$17*($M$12-J19)%*$M$9%</f>
        <v>230.4</v>
      </c>
      <c r="G19">
        <f>$D$17*($M$12-J19)%*$M$10%</f>
        <v>0</v>
      </c>
      <c r="H19">
        <f>C19+D19+E19+F19+G19</f>
        <v>1152</v>
      </c>
      <c r="I19">
        <f>H19/$D$17</f>
        <v>0.96</v>
      </c>
      <c r="J19">
        <v>4</v>
      </c>
      <c r="K19">
        <f>$D$17*J19%</f>
        <v>48</v>
      </c>
      <c r="L19">
        <f>(H19+K19)/((C19/$K$6)+(D19/$K$7)+(E19/$K$8)+(F19/$K$9)+(G19/$K$10)+(K19/$K$11))</f>
        <v>2.5068782078758289</v>
      </c>
      <c r="M19" t="e">
        <f>'2 Bulk sp gravity of mix'!#REF!</f>
        <v>#REF!</v>
      </c>
    </row>
    <row r="20" spans="2:17" x14ac:dyDescent="0.2">
      <c r="B20">
        <v>2</v>
      </c>
      <c r="C20">
        <f t="shared" ref="C20:C25" si="0">$D$17*($M$12-J20)%*$M$6%</f>
        <v>343.8</v>
      </c>
      <c r="D20">
        <f t="shared" ref="D20:D25" si="1">$D$17*($M$12-J20)%*$M$7%</f>
        <v>229.20000000000002</v>
      </c>
      <c r="E20">
        <f t="shared" ref="E20:E25" si="2">$D$17*($M$12-J20)%*$M$8%</f>
        <v>343.8</v>
      </c>
      <c r="F20">
        <f t="shared" ref="F20:F25" si="3">$D$17*($M$12-J20)%*$M$9%</f>
        <v>229.20000000000002</v>
      </c>
      <c r="G20">
        <f t="shared" ref="G20:G25" si="4">$D$17*($M$12-J20)%*$M$10%</f>
        <v>0</v>
      </c>
      <c r="H20">
        <f t="shared" ref="H20:H23" si="5">C20+D20+E20+F20+G20</f>
        <v>1146</v>
      </c>
      <c r="I20">
        <f t="shared" ref="I20:I25" si="6">H20/$D$17</f>
        <v>0.95499999999999996</v>
      </c>
      <c r="J20">
        <v>4.5</v>
      </c>
      <c r="K20">
        <f t="shared" ref="K20:K25" si="7">$D$17*J20%</f>
        <v>54</v>
      </c>
      <c r="L20">
        <f t="shared" ref="L20:L25" si="8">(H20+K20)/((C20/$K$6)+(D20/$K$7)+(E20/$K$8)+(F20/$K$9)+(G20/$K$10)+(K20/$K$11))</f>
        <v>2.4894665053313032</v>
      </c>
      <c r="M20">
        <f>'2 Bulk sp gravity of mix'!G13</f>
        <v>2.3154155014705675</v>
      </c>
    </row>
    <row r="21" spans="2:17" x14ac:dyDescent="0.2">
      <c r="B21">
        <v>3</v>
      </c>
      <c r="C21">
        <f t="shared" si="0"/>
        <v>342</v>
      </c>
      <c r="D21">
        <f t="shared" si="1"/>
        <v>228</v>
      </c>
      <c r="E21">
        <f t="shared" si="2"/>
        <v>342</v>
      </c>
      <c r="F21">
        <f t="shared" si="3"/>
        <v>228</v>
      </c>
      <c r="G21">
        <f t="shared" si="4"/>
        <v>0</v>
      </c>
      <c r="H21">
        <f t="shared" si="5"/>
        <v>1140</v>
      </c>
      <c r="I21">
        <f t="shared" si="6"/>
        <v>0.95</v>
      </c>
      <c r="J21">
        <v>5</v>
      </c>
      <c r="K21">
        <f t="shared" si="7"/>
        <v>60</v>
      </c>
      <c r="L21">
        <f t="shared" si="8"/>
        <v>2.4722950029192963</v>
      </c>
      <c r="M21">
        <f>'2 Bulk sp gravity of mix'!G16</f>
        <v>2.3534655678952259</v>
      </c>
    </row>
    <row r="22" spans="2:17" x14ac:dyDescent="0.2">
      <c r="B22">
        <v>4</v>
      </c>
      <c r="C22">
        <f t="shared" si="0"/>
        <v>340.2</v>
      </c>
      <c r="D22">
        <f t="shared" si="1"/>
        <v>226.8</v>
      </c>
      <c r="E22">
        <f t="shared" si="2"/>
        <v>340.2</v>
      </c>
      <c r="F22">
        <f t="shared" si="3"/>
        <v>226.8</v>
      </c>
      <c r="G22">
        <f t="shared" si="4"/>
        <v>0</v>
      </c>
      <c r="H22">
        <f t="shared" si="5"/>
        <v>1134</v>
      </c>
      <c r="I22">
        <f t="shared" si="6"/>
        <v>0.94499999999999995</v>
      </c>
      <c r="J22">
        <v>5.5</v>
      </c>
      <c r="K22">
        <f t="shared" si="7"/>
        <v>66</v>
      </c>
      <c r="L22">
        <f t="shared" si="8"/>
        <v>2.4553587642303913</v>
      </c>
      <c r="M22">
        <f>'2 Bulk sp gravity of mix'!G19</f>
        <v>2.358735805560952</v>
      </c>
    </row>
    <row r="23" spans="2:17" x14ac:dyDescent="0.2">
      <c r="B23">
        <v>5</v>
      </c>
      <c r="C23">
        <f t="shared" si="0"/>
        <v>338.4</v>
      </c>
      <c r="D23">
        <f t="shared" si="1"/>
        <v>225.60000000000002</v>
      </c>
      <c r="E23">
        <f t="shared" si="2"/>
        <v>338.4</v>
      </c>
      <c r="F23">
        <f t="shared" si="3"/>
        <v>225.60000000000002</v>
      </c>
      <c r="G23">
        <f t="shared" si="4"/>
        <v>0</v>
      </c>
      <c r="H23">
        <f t="shared" si="5"/>
        <v>1128</v>
      </c>
      <c r="I23">
        <f t="shared" si="6"/>
        <v>0.94</v>
      </c>
      <c r="J23">
        <v>6</v>
      </c>
      <c r="K23">
        <f t="shared" si="7"/>
        <v>72</v>
      </c>
      <c r="L23">
        <f t="shared" si="8"/>
        <v>2.4386529872005984</v>
      </c>
      <c r="M23">
        <f>'2 Bulk sp gravity of mix'!G19</f>
        <v>2.358735805560952</v>
      </c>
    </row>
    <row r="24" spans="2:17" x14ac:dyDescent="0.2">
      <c r="B24">
        <v>6</v>
      </c>
      <c r="C24">
        <f t="shared" si="0"/>
        <v>336.59999999999997</v>
      </c>
      <c r="D24">
        <f t="shared" si="1"/>
        <v>224.4</v>
      </c>
      <c r="E24">
        <f t="shared" si="2"/>
        <v>336.59999999999997</v>
      </c>
      <c r="F24">
        <f t="shared" si="3"/>
        <v>224.4</v>
      </c>
      <c r="G24">
        <f t="shared" si="4"/>
        <v>0</v>
      </c>
      <c r="H24">
        <f t="shared" ref="H24:H25" si="9">C24+D24+E24+F24+G24</f>
        <v>1122</v>
      </c>
      <c r="I24">
        <f t="shared" si="6"/>
        <v>0.93500000000000005</v>
      </c>
      <c r="J24">
        <v>6.5</v>
      </c>
      <c r="K24">
        <f t="shared" si="7"/>
        <v>78</v>
      </c>
      <c r="L24">
        <f t="shared" si="8"/>
        <v>2.422172999571941</v>
      </c>
      <c r="M24">
        <f>'2 Bulk sp gravity of mix'!G22</f>
        <v>2.3612561483477137</v>
      </c>
    </row>
    <row r="25" spans="2:17" x14ac:dyDescent="0.2">
      <c r="B25">
        <v>7</v>
      </c>
      <c r="C25">
        <f t="shared" si="0"/>
        <v>334.8</v>
      </c>
      <c r="D25">
        <f t="shared" si="1"/>
        <v>223.20000000000002</v>
      </c>
      <c r="E25">
        <f t="shared" si="2"/>
        <v>334.8</v>
      </c>
      <c r="F25">
        <f t="shared" si="3"/>
        <v>223.20000000000002</v>
      </c>
      <c r="G25">
        <f t="shared" si="4"/>
        <v>0</v>
      </c>
      <c r="H25">
        <f t="shared" si="9"/>
        <v>1116</v>
      </c>
      <c r="I25">
        <f t="shared" si="6"/>
        <v>0.93</v>
      </c>
      <c r="J25">
        <v>7</v>
      </c>
      <c r="K25">
        <f t="shared" si="7"/>
        <v>84.000000000000014</v>
      </c>
      <c r="L25">
        <f t="shared" si="8"/>
        <v>2.4059142545358636</v>
      </c>
      <c r="M25">
        <f>'2 Bulk sp gravity of mix'!G25</f>
        <v>2.3736443890451455</v>
      </c>
    </row>
  </sheetData>
  <mergeCells count="2">
    <mergeCell ref="N6:N12"/>
    <mergeCell ref="O18:Q1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H47"/>
  <sheetViews>
    <sheetView topLeftCell="F7" workbookViewId="0">
      <selection activeCell="P41" sqref="P41"/>
    </sheetView>
  </sheetViews>
  <sheetFormatPr defaultRowHeight="12.75" x14ac:dyDescent="0.2"/>
  <cols>
    <col min="4" max="4" width="18.42578125" customWidth="1"/>
  </cols>
  <sheetData>
    <row r="12" spans="3:4" x14ac:dyDescent="0.2">
      <c r="C12" t="s">
        <v>341</v>
      </c>
      <c r="D12" t="s">
        <v>342</v>
      </c>
    </row>
    <row r="13" spans="3:4" x14ac:dyDescent="0.2">
      <c r="C13">
        <v>25.4</v>
      </c>
      <c r="D13">
        <v>5.56</v>
      </c>
    </row>
    <row r="14" spans="3:4" x14ac:dyDescent="0.2">
      <c r="C14">
        <v>27</v>
      </c>
      <c r="D14">
        <v>5</v>
      </c>
    </row>
    <row r="15" spans="3:4" x14ac:dyDescent="0.2">
      <c r="C15">
        <v>28.6</v>
      </c>
      <c r="D15">
        <v>4.55</v>
      </c>
    </row>
    <row r="16" spans="3:4" x14ac:dyDescent="0.2">
      <c r="C16">
        <v>30.2</v>
      </c>
      <c r="D16">
        <v>4.17</v>
      </c>
    </row>
    <row r="17" spans="3:4" x14ac:dyDescent="0.2">
      <c r="C17">
        <v>31.8</v>
      </c>
      <c r="D17">
        <v>3.85</v>
      </c>
    </row>
    <row r="18" spans="3:4" x14ac:dyDescent="0.2">
      <c r="C18">
        <v>33.299999999999997</v>
      </c>
      <c r="D18">
        <v>3.57</v>
      </c>
    </row>
    <row r="19" spans="3:4" x14ac:dyDescent="0.2">
      <c r="C19">
        <v>34.9</v>
      </c>
      <c r="D19">
        <v>3.33</v>
      </c>
    </row>
    <row r="20" spans="3:4" x14ac:dyDescent="0.2">
      <c r="C20">
        <v>36.5</v>
      </c>
      <c r="D20">
        <v>3.03</v>
      </c>
    </row>
    <row r="21" spans="3:4" x14ac:dyDescent="0.2">
      <c r="C21">
        <v>38.1</v>
      </c>
      <c r="D21">
        <v>2.78</v>
      </c>
    </row>
    <row r="22" spans="3:4" x14ac:dyDescent="0.2">
      <c r="C22">
        <v>39.700000000000003</v>
      </c>
      <c r="D22">
        <v>2.5</v>
      </c>
    </row>
    <row r="23" spans="3:4" x14ac:dyDescent="0.2">
      <c r="C23">
        <v>41.3</v>
      </c>
      <c r="D23">
        <v>2.27</v>
      </c>
    </row>
    <row r="24" spans="3:4" x14ac:dyDescent="0.2">
      <c r="C24">
        <v>42.9</v>
      </c>
      <c r="D24">
        <v>2.08</v>
      </c>
    </row>
    <row r="25" spans="3:4" x14ac:dyDescent="0.2">
      <c r="C25">
        <v>44.4</v>
      </c>
      <c r="D25">
        <v>1.92</v>
      </c>
    </row>
    <row r="26" spans="3:4" x14ac:dyDescent="0.2">
      <c r="C26">
        <v>46</v>
      </c>
      <c r="D26">
        <v>1.79</v>
      </c>
    </row>
    <row r="27" spans="3:4" x14ac:dyDescent="0.2">
      <c r="C27">
        <v>47.6</v>
      </c>
      <c r="D27">
        <v>1.67</v>
      </c>
    </row>
    <row r="28" spans="3:4" x14ac:dyDescent="0.2">
      <c r="C28">
        <v>49.2</v>
      </c>
      <c r="D28">
        <v>1.56</v>
      </c>
    </row>
    <row r="29" spans="3:4" x14ac:dyDescent="0.2">
      <c r="C29">
        <v>50.8</v>
      </c>
      <c r="D29">
        <v>1.47</v>
      </c>
    </row>
    <row r="30" spans="3:4" x14ac:dyDescent="0.2">
      <c r="C30">
        <v>52.4</v>
      </c>
      <c r="D30">
        <v>1.39</v>
      </c>
    </row>
    <row r="31" spans="3:4" x14ac:dyDescent="0.2">
      <c r="C31">
        <v>54</v>
      </c>
      <c r="D31">
        <v>1.32</v>
      </c>
    </row>
    <row r="32" spans="3:4" x14ac:dyDescent="0.2">
      <c r="C32">
        <v>55.6</v>
      </c>
      <c r="D32">
        <v>1.25</v>
      </c>
    </row>
    <row r="33" spans="3:8" x14ac:dyDescent="0.2">
      <c r="C33">
        <v>57.2</v>
      </c>
      <c r="D33">
        <v>1.19</v>
      </c>
    </row>
    <row r="34" spans="3:8" x14ac:dyDescent="0.2">
      <c r="C34">
        <v>58.7</v>
      </c>
      <c r="D34">
        <v>1.1399999999999999</v>
      </c>
    </row>
    <row r="35" spans="3:8" x14ac:dyDescent="0.2">
      <c r="C35">
        <v>60.3</v>
      </c>
      <c r="D35">
        <v>1.0900000000000001</v>
      </c>
    </row>
    <row r="36" spans="3:8" x14ac:dyDescent="0.2">
      <c r="C36">
        <v>61.9</v>
      </c>
      <c r="D36">
        <v>1.04</v>
      </c>
    </row>
    <row r="37" spans="3:8" x14ac:dyDescent="0.2">
      <c r="C37">
        <v>63.5</v>
      </c>
      <c r="D37">
        <v>1</v>
      </c>
    </row>
    <row r="38" spans="3:8" x14ac:dyDescent="0.2">
      <c r="C38">
        <v>64</v>
      </c>
      <c r="D38">
        <v>0.96</v>
      </c>
    </row>
    <row r="39" spans="3:8" x14ac:dyDescent="0.2">
      <c r="C39">
        <v>65.099999999999994</v>
      </c>
      <c r="D39">
        <v>0.93</v>
      </c>
    </row>
    <row r="40" spans="3:8" x14ac:dyDescent="0.2">
      <c r="C40">
        <v>66.7</v>
      </c>
      <c r="D40">
        <v>0.89</v>
      </c>
    </row>
    <row r="41" spans="3:8" x14ac:dyDescent="0.2">
      <c r="C41">
        <v>68.3</v>
      </c>
      <c r="D41">
        <v>0.86</v>
      </c>
    </row>
    <row r="42" spans="3:8" x14ac:dyDescent="0.2">
      <c r="C42">
        <v>71.400000000000006</v>
      </c>
      <c r="D42">
        <v>0.83</v>
      </c>
    </row>
    <row r="43" spans="3:8" x14ac:dyDescent="0.2">
      <c r="C43">
        <v>73</v>
      </c>
      <c r="D43">
        <v>0.81</v>
      </c>
    </row>
    <row r="44" spans="3:8" x14ac:dyDescent="0.2">
      <c r="C44">
        <v>74.599999999999994</v>
      </c>
      <c r="D44">
        <v>0.78</v>
      </c>
    </row>
    <row r="45" spans="3:8" x14ac:dyDescent="0.2">
      <c r="C45">
        <v>76.2</v>
      </c>
      <c r="D45">
        <v>0.76</v>
      </c>
    </row>
    <row r="47" spans="3:8" x14ac:dyDescent="0.2">
      <c r="C47" s="277">
        <v>68.75</v>
      </c>
      <c r="E47">
        <f>(-0.0097*C47)+1.521</f>
        <v>0.85412499999999991</v>
      </c>
      <c r="F47">
        <f>(C47*-0.017)+2.0429</f>
        <v>0.87414999999999976</v>
      </c>
      <c r="G47">
        <f>(0.0008*C47*C47)-(0.1342*C47)+6.1078</f>
        <v>0.66279999999999983</v>
      </c>
      <c r="H47">
        <f>276.79*POWER(C47,-1.362)</f>
        <v>0.87053247070876205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1Job Mix &amp; Factor correction 1</vt:lpstr>
      <vt:lpstr>2 Bulk sp gravity of mix</vt:lpstr>
      <vt:lpstr>3.effective Specific Gravity</vt:lpstr>
      <vt:lpstr>4 stability and flow value</vt:lpstr>
      <vt:lpstr>5 volume metric data </vt:lpstr>
      <vt:lpstr>6 graphs</vt:lpstr>
      <vt:lpstr>7Marshall Test Result</vt:lpstr>
      <vt:lpstr>marshall</vt:lpstr>
      <vt:lpstr>marshall gmm</vt:lpstr>
      <vt:lpstr>Sp.Gr.</vt:lpstr>
      <vt:lpstr>Input data2</vt:lpstr>
      <vt:lpstr>Sheet2</vt:lpstr>
      <vt:lpstr>'2 Bulk sp gravity of mix'!Print_Area</vt:lpstr>
      <vt:lpstr>'3.effective Specific Gravity'!Print_Area</vt:lpstr>
      <vt:lpstr>'4 stability and flow value'!Print_Area</vt:lpstr>
      <vt:lpstr>'5 volume metric data '!Print_Area</vt:lpstr>
      <vt:lpstr>'6 graphs'!Print_Area</vt:lpstr>
      <vt:lpstr>'7Marshall Test Result'!Print_Area</vt:lpstr>
      <vt:lpstr>Sp.Gr.!Print_Area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Cascade</dc:creator>
  <cp:lastModifiedBy>user</cp:lastModifiedBy>
  <cp:lastPrinted>2018-03-14T06:10:38Z</cp:lastPrinted>
  <dcterms:created xsi:type="dcterms:W3CDTF">2008-04-30T03:25:31Z</dcterms:created>
  <dcterms:modified xsi:type="dcterms:W3CDTF">2020-01-09T14:28:46Z</dcterms:modified>
</cp:coreProperties>
</file>